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jperezva\Documents\Matrices de Riesgos 2024\DESAJ\"/>
    </mc:Choice>
  </mc:AlternateContent>
  <xr:revisionPtr revIDLastSave="0" documentId="8_{8CAB5FD9-4DFC-432D-97EF-BAEC6F51B29C}" xr6:coauthVersionLast="36" xr6:coauthVersionMax="36" xr10:uidLastSave="{00000000-0000-0000-0000-000000000000}"/>
  <bookViews>
    <workbookView xWindow="0" yWindow="0" windowWidth="20265" windowHeight="6330" tabRatio="898" firstSheet="2" activeTab="7"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18" l="1"/>
  <c r="G30" i="18"/>
  <c r="G40" i="18"/>
  <c r="G50" i="18"/>
  <c r="G60" i="18"/>
  <c r="G70" i="18"/>
  <c r="G80" i="18"/>
  <c r="G10" i="18"/>
  <c r="C5" i="18" l="1"/>
  <c r="E14" i="15"/>
  <c r="C5" i="35" l="1"/>
  <c r="C5" i="36" s="1"/>
  <c r="C5" i="34"/>
  <c r="L60" i="29"/>
  <c r="L70" i="29"/>
  <c r="L80" i="29"/>
  <c r="B60" i="29"/>
  <c r="C60" i="29"/>
  <c r="B70" i="29"/>
  <c r="C70" i="29"/>
  <c r="B80" i="29"/>
  <c r="C80" i="29"/>
  <c r="B40" i="29"/>
  <c r="C40" i="29"/>
  <c r="B50" i="29"/>
  <c r="C50" i="29"/>
  <c r="L40" i="28"/>
  <c r="L41" i="28"/>
  <c r="L42" i="28"/>
  <c r="L43" i="28"/>
  <c r="L44" i="28"/>
  <c r="L45" i="28"/>
  <c r="L46" i="28"/>
  <c r="L47" i="28"/>
  <c r="L48" i="28"/>
  <c r="L49" i="28"/>
  <c r="J70" i="28"/>
  <c r="L70" i="28"/>
  <c r="R70" i="28"/>
  <c r="J71" i="28"/>
  <c r="L71" i="28"/>
  <c r="R71" i="28"/>
  <c r="J72" i="28"/>
  <c r="L72" i="28"/>
  <c r="R72" i="28"/>
  <c r="J73" i="28"/>
  <c r="L73" i="28"/>
  <c r="R73" i="28"/>
  <c r="J74" i="28"/>
  <c r="L74" i="28"/>
  <c r="R74" i="28"/>
  <c r="J75" i="28"/>
  <c r="L75" i="28"/>
  <c r="R75" i="28"/>
  <c r="J76" i="28"/>
  <c r="L76" i="28"/>
  <c r="R76" i="28"/>
  <c r="J77" i="28"/>
  <c r="L77" i="28"/>
  <c r="R77" i="28"/>
  <c r="J78" i="28"/>
  <c r="L78" i="28"/>
  <c r="R78" i="28"/>
  <c r="J79" i="28"/>
  <c r="L79" i="28"/>
  <c r="R79" i="28"/>
  <c r="J80" i="28"/>
  <c r="L80" i="28"/>
  <c r="R80" i="28"/>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C70" i="28"/>
  <c r="C71" i="28"/>
  <c r="C72" i="28"/>
  <c r="C73" i="28"/>
  <c r="C74" i="28"/>
  <c r="C75" i="28"/>
  <c r="C76" i="28"/>
  <c r="C77" i="28"/>
  <c r="C78" i="28"/>
  <c r="C79" i="28"/>
  <c r="C80" i="28"/>
  <c r="C81" i="28"/>
  <c r="C82" i="28"/>
  <c r="C83" i="28"/>
  <c r="C84" i="28"/>
  <c r="C85" i="28"/>
  <c r="C86" i="28"/>
  <c r="C87" i="28"/>
  <c r="C88" i="28"/>
  <c r="C8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B70" i="28"/>
  <c r="B80" i="28"/>
  <c r="B60" i="28"/>
  <c r="B50" i="28"/>
  <c r="B40" i="28"/>
  <c r="J60" i="28"/>
  <c r="L60" i="28"/>
  <c r="R60" i="28"/>
  <c r="J61" i="28"/>
  <c r="L61" i="28"/>
  <c r="R61" i="28"/>
  <c r="J62" i="28"/>
  <c r="L62" i="28"/>
  <c r="R62" i="28"/>
  <c r="J63" i="28"/>
  <c r="L63" i="28"/>
  <c r="R63" i="28"/>
  <c r="J64" i="28"/>
  <c r="L64" i="28"/>
  <c r="R64" i="28"/>
  <c r="J65" i="28"/>
  <c r="L65" i="28"/>
  <c r="R65" i="28"/>
  <c r="J66" i="28"/>
  <c r="L66" i="28"/>
  <c r="R66" i="28"/>
  <c r="J67" i="28"/>
  <c r="L67" i="28"/>
  <c r="R67" i="28"/>
  <c r="J68" i="28"/>
  <c r="L68" i="28"/>
  <c r="R68" i="28"/>
  <c r="J69" i="28"/>
  <c r="L69" i="28"/>
  <c r="R69" i="28"/>
  <c r="L57" i="27"/>
  <c r="L58" i="27"/>
  <c r="L59" i="27"/>
  <c r="L60" i="27"/>
  <c r="L61" i="27"/>
  <c r="K61" i="27" s="1"/>
  <c r="L62" i="27"/>
  <c r="L63" i="27"/>
  <c r="K63" i="27" s="1"/>
  <c r="L64" i="27"/>
  <c r="K64" i="27" s="1"/>
  <c r="L65" i="27"/>
  <c r="K65" i="27" s="1"/>
  <c r="L66" i="27"/>
  <c r="L67" i="27"/>
  <c r="K67" i="27" s="1"/>
  <c r="L68" i="27"/>
  <c r="K68" i="27" s="1"/>
  <c r="L69" i="27"/>
  <c r="L70" i="27"/>
  <c r="K70" i="27" s="1"/>
  <c r="L71" i="27"/>
  <c r="K71" i="27" s="1"/>
  <c r="L72" i="27"/>
  <c r="K72" i="27" s="1"/>
  <c r="L73" i="27"/>
  <c r="K73" i="27" s="1"/>
  <c r="L74" i="27"/>
  <c r="K74" i="27" s="1"/>
  <c r="L75" i="27"/>
  <c r="L76" i="27"/>
  <c r="K76" i="27" s="1"/>
  <c r="L77" i="27"/>
  <c r="K77" i="27" s="1"/>
  <c r="L78" i="27"/>
  <c r="L79" i="27"/>
  <c r="K79" i="27" s="1"/>
  <c r="L80" i="27"/>
  <c r="K80" i="27" s="1"/>
  <c r="L81" i="27"/>
  <c r="K81" i="27" s="1"/>
  <c r="L82" i="27"/>
  <c r="K82" i="27" s="1"/>
  <c r="L83" i="27"/>
  <c r="K83" i="27" s="1"/>
  <c r="L84" i="27"/>
  <c r="K84" i="27" s="1"/>
  <c r="L85" i="27"/>
  <c r="K85" i="27" s="1"/>
  <c r="L86" i="27"/>
  <c r="K86" i="27" s="1"/>
  <c r="L87" i="27"/>
  <c r="L88" i="27"/>
  <c r="K88" i="27" s="1"/>
  <c r="L89" i="27"/>
  <c r="K89" i="27" s="1"/>
  <c r="L56" i="27"/>
  <c r="K56" i="27" s="1"/>
  <c r="L55" i="27"/>
  <c r="L43" i="27"/>
  <c r="L44" i="27"/>
  <c r="K44" i="27" s="1"/>
  <c r="L45" i="27"/>
  <c r="K45" i="27" s="1"/>
  <c r="L46" i="27"/>
  <c r="K46" i="27" s="1"/>
  <c r="L47" i="27"/>
  <c r="L48" i="27"/>
  <c r="K48" i="27" s="1"/>
  <c r="L49" i="27"/>
  <c r="K49" i="27" s="1"/>
  <c r="L50" i="27"/>
  <c r="K50" i="27" s="1"/>
  <c r="L51" i="27"/>
  <c r="K51" i="27" s="1"/>
  <c r="L52" i="27"/>
  <c r="K52" i="27" s="1"/>
  <c r="L53" i="27"/>
  <c r="K53" i="27" s="1"/>
  <c r="L54" i="27"/>
  <c r="K59" i="27"/>
  <c r="K47" i="27"/>
  <c r="K54" i="27"/>
  <c r="K55" i="27"/>
  <c r="K57" i="27"/>
  <c r="K58" i="27"/>
  <c r="K62" i="27"/>
  <c r="K66" i="27"/>
  <c r="K69" i="27"/>
  <c r="K75" i="27"/>
  <c r="K78" i="27"/>
  <c r="K87" i="27"/>
  <c r="K43" i="27"/>
  <c r="G80" i="27"/>
  <c r="H80" i="27" s="1"/>
  <c r="F80" i="29" s="1"/>
  <c r="G70" i="27"/>
  <c r="H70" i="27" s="1"/>
  <c r="F70" i="29" s="1"/>
  <c r="G60" i="27"/>
  <c r="H60" i="27" s="1"/>
  <c r="F60" i="29" s="1"/>
  <c r="G50" i="27"/>
  <c r="H50" i="27" s="1"/>
  <c r="F50" i="29" l="1"/>
  <c r="S60" i="28"/>
  <c r="K60" i="28"/>
  <c r="T60" i="28" s="1"/>
  <c r="J60" i="29" s="1"/>
  <c r="S80" i="28"/>
  <c r="K80" i="28"/>
  <c r="T80" i="28" s="1"/>
  <c r="J80" i="29" s="1"/>
  <c r="S70" i="28"/>
  <c r="K70" i="28"/>
  <c r="T70" i="28" s="1"/>
  <c r="J70" i="29" s="1"/>
  <c r="C70" i="36"/>
  <c r="C70" i="35"/>
  <c r="C70" i="34"/>
  <c r="B70" i="36"/>
  <c r="B70" i="35"/>
  <c r="B70" i="34"/>
  <c r="A70" i="36"/>
  <c r="A70" i="35"/>
  <c r="A70" i="34"/>
  <c r="C60" i="36"/>
  <c r="C60" i="35"/>
  <c r="C60" i="34"/>
  <c r="B60" i="36"/>
  <c r="B60" i="35"/>
  <c r="B60" i="34"/>
  <c r="A60" i="36"/>
  <c r="A60" i="35"/>
  <c r="A60" i="34"/>
  <c r="C100" i="36"/>
  <c r="C100" i="35"/>
  <c r="C100" i="34"/>
  <c r="C80" i="18"/>
  <c r="B100" i="36"/>
  <c r="B100" i="35"/>
  <c r="B100" i="34"/>
  <c r="B80" i="18"/>
  <c r="A100" i="36"/>
  <c r="A100" i="35"/>
  <c r="A100" i="34"/>
  <c r="A80" i="18"/>
  <c r="C90" i="36"/>
  <c r="C90" i="35"/>
  <c r="C90" i="34"/>
  <c r="C70" i="18"/>
  <c r="B90" i="36"/>
  <c r="B90" i="35"/>
  <c r="B90" i="34"/>
  <c r="B70" i="18"/>
  <c r="A90" i="36"/>
  <c r="A90" i="35"/>
  <c r="A90" i="34"/>
  <c r="A70" i="18"/>
  <c r="C80" i="36"/>
  <c r="C80" i="35"/>
  <c r="C80" i="34"/>
  <c r="C60" i="18"/>
  <c r="B80" i="36"/>
  <c r="B80" i="35"/>
  <c r="B80" i="34"/>
  <c r="B60" i="18"/>
  <c r="A80" i="36"/>
  <c r="A80" i="35"/>
  <c r="A80" i="34"/>
  <c r="A60" i="18"/>
  <c r="M60" i="27"/>
  <c r="K60" i="27"/>
  <c r="M50" i="27"/>
  <c r="G50" i="29" s="1"/>
  <c r="M80" i="27"/>
  <c r="G80" i="29" s="1"/>
  <c r="M70" i="27"/>
  <c r="G70" i="29" s="1"/>
  <c r="U60" i="28" l="1"/>
  <c r="G60" i="29"/>
  <c r="D90" i="36"/>
  <c r="D90" i="35"/>
  <c r="D90" i="34"/>
  <c r="D70" i="18"/>
  <c r="D100" i="36"/>
  <c r="D100" i="35"/>
  <c r="D100" i="34"/>
  <c r="D80" i="18"/>
  <c r="D80" i="36"/>
  <c r="D80" i="35"/>
  <c r="D80" i="34"/>
  <c r="D60" i="18"/>
  <c r="N60" i="27"/>
  <c r="H60" i="29" s="1"/>
  <c r="O60" i="27"/>
  <c r="N50" i="27"/>
  <c r="H50" i="29" s="1"/>
  <c r="O80" i="27"/>
  <c r="U80" i="28"/>
  <c r="O70" i="27"/>
  <c r="U70" i="28"/>
  <c r="O50" i="27"/>
  <c r="N80" i="27"/>
  <c r="H80" i="29" s="1"/>
  <c r="N70" i="27"/>
  <c r="H70" i="29" s="1"/>
  <c r="V70" i="28" l="1"/>
  <c r="M70" i="29" s="1"/>
  <c r="K70" i="29"/>
  <c r="V80" i="28"/>
  <c r="M80" i="29" s="1"/>
  <c r="K80" i="29"/>
  <c r="V60" i="28"/>
  <c r="M60" i="29" s="1"/>
  <c r="K6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E80" i="36" l="1"/>
  <c r="E80" i="35"/>
  <c r="E80" i="34"/>
  <c r="E60" i="18"/>
  <c r="F80" i="36"/>
  <c r="F80" i="35"/>
  <c r="F80" i="34"/>
  <c r="F60" i="18"/>
  <c r="E100" i="36"/>
  <c r="E100" i="35"/>
  <c r="E100" i="34"/>
  <c r="E80" i="18"/>
  <c r="F100" i="36"/>
  <c r="F100" i="35"/>
  <c r="F100" i="34"/>
  <c r="F80" i="18"/>
  <c r="E90" i="36"/>
  <c r="E90" i="35"/>
  <c r="E90" i="34"/>
  <c r="E70" i="18"/>
  <c r="F90" i="36"/>
  <c r="F90" i="35"/>
  <c r="F90" i="34"/>
  <c r="F70" i="1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L51" i="28" l="1"/>
  <c r="L52" i="28"/>
  <c r="L53" i="28"/>
  <c r="L54" i="28"/>
  <c r="L55" i="28"/>
  <c r="L56" i="28"/>
  <c r="L57" i="28"/>
  <c r="L58" i="28"/>
  <c r="L59" i="28"/>
  <c r="L50" i="28"/>
  <c r="R59" i="28"/>
  <c r="R58" i="28"/>
  <c r="R57" i="28"/>
  <c r="R56" i="28"/>
  <c r="R55" i="28"/>
  <c r="R54" i="28"/>
  <c r="R53" i="28"/>
  <c r="R52" i="28"/>
  <c r="R51" i="28"/>
  <c r="R50" i="28"/>
  <c r="J59" i="28"/>
  <c r="J58" i="28"/>
  <c r="J57" i="28"/>
  <c r="J56" i="28"/>
  <c r="J55" i="28"/>
  <c r="J54" i="28"/>
  <c r="J53" i="28"/>
  <c r="J52" i="28"/>
  <c r="J51" i="28"/>
  <c r="J50" i="28"/>
  <c r="B20" i="28"/>
  <c r="L50" i="29"/>
  <c r="L40" i="29"/>
  <c r="A50" i="36" l="1"/>
  <c r="A50" i="35"/>
  <c r="A50" i="34"/>
  <c r="B50" i="36"/>
  <c r="B50" i="35"/>
  <c r="B50" i="34"/>
  <c r="C50" i="36"/>
  <c r="C50" i="35"/>
  <c r="C50" i="34"/>
  <c r="A40" i="18"/>
  <c r="A50" i="18"/>
  <c r="B50" i="18"/>
  <c r="B40" i="18"/>
  <c r="C40" i="18"/>
  <c r="C50" i="18"/>
  <c r="S50" i="28"/>
  <c r="U50" i="28" s="1"/>
  <c r="K50" i="28"/>
  <c r="T50" i="28" s="1"/>
  <c r="V50" i="28" l="1"/>
  <c r="M40" i="27" l="1"/>
  <c r="G40" i="29" l="1"/>
  <c r="K50" i="29"/>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E70" i="36" l="1"/>
  <c r="E70" i="35"/>
  <c r="E70" i="34"/>
  <c r="E50" i="18"/>
  <c r="G20" i="27" l="1"/>
  <c r="G10" i="27"/>
  <c r="A20" i="28" l="1"/>
  <c r="J20" i="28"/>
  <c r="L20" i="28"/>
  <c r="R20" i="28"/>
  <c r="J21" i="28"/>
  <c r="R21" i="28"/>
  <c r="J22" i="28"/>
  <c r="R22" i="28"/>
  <c r="J23" i="28"/>
  <c r="R23" i="28"/>
  <c r="J24" i="28"/>
  <c r="R24" i="28"/>
  <c r="J25" i="28"/>
  <c r="R25" i="28"/>
  <c r="J26" i="28"/>
  <c r="R26" i="28"/>
  <c r="J27" i="28"/>
  <c r="R27" i="28"/>
  <c r="J28" i="28"/>
  <c r="R28" i="28"/>
  <c r="J29" i="28"/>
  <c r="R29" i="28"/>
  <c r="B30" i="28"/>
  <c r="J30" i="28"/>
  <c r="L30" i="28"/>
  <c r="R30" i="28"/>
  <c r="J31" i="28"/>
  <c r="R31" i="28"/>
  <c r="J32" i="28"/>
  <c r="R32" i="28"/>
  <c r="J33" i="28"/>
  <c r="R33" i="28"/>
  <c r="J34" i="28"/>
  <c r="R34" i="28"/>
  <c r="J35" i="28"/>
  <c r="R35" i="28"/>
  <c r="J36" i="28"/>
  <c r="R36" i="28"/>
  <c r="J37" i="28"/>
  <c r="R37" i="28"/>
  <c r="J38" i="28"/>
  <c r="R38" i="28"/>
  <c r="J39" i="28"/>
  <c r="R39" i="28"/>
  <c r="B30" i="29"/>
  <c r="C30" i="29"/>
  <c r="L30" i="29"/>
  <c r="R49" i="28"/>
  <c r="J49" i="28"/>
  <c r="R48" i="28"/>
  <c r="J48" i="28"/>
  <c r="R47" i="28"/>
  <c r="J47" i="28"/>
  <c r="R46" i="28"/>
  <c r="J46" i="28"/>
  <c r="R45" i="28"/>
  <c r="J45" i="28"/>
  <c r="R44" i="28"/>
  <c r="J44" i="28"/>
  <c r="R43" i="28"/>
  <c r="J43" i="28"/>
  <c r="R42" i="28"/>
  <c r="J42" i="28"/>
  <c r="R41" i="28"/>
  <c r="J41" i="28"/>
  <c r="R40" i="28"/>
  <c r="J40" i="28"/>
  <c r="C40" i="36" l="1"/>
  <c r="C40" i="35"/>
  <c r="C40" i="34"/>
  <c r="B40" i="36"/>
  <c r="B40" i="35"/>
  <c r="B40" i="34"/>
  <c r="A40" i="36"/>
  <c r="A40" i="35"/>
  <c r="A40" i="34"/>
  <c r="C30" i="36"/>
  <c r="C30" i="35"/>
  <c r="C30" i="34"/>
  <c r="B30" i="36"/>
  <c r="B30" i="35"/>
  <c r="B30" i="34"/>
  <c r="A30" i="36"/>
  <c r="A30" i="35"/>
  <c r="A30" i="34"/>
  <c r="A30" i="18"/>
  <c r="B30" i="18"/>
  <c r="C30" i="18"/>
  <c r="S30" i="28"/>
  <c r="K30" i="28"/>
  <c r="K20" i="28"/>
  <c r="S20" i="28"/>
  <c r="K40" i="28"/>
  <c r="S40" i="28"/>
  <c r="U40" i="28" s="1"/>
  <c r="D50" i="36" l="1"/>
  <c r="D50" i="35"/>
  <c r="D50" i="34"/>
  <c r="K40" i="29" l="1"/>
  <c r="E60" i="36" l="1"/>
  <c r="E60" i="35"/>
  <c r="E60" i="34"/>
  <c r="E50" i="36"/>
  <c r="E50" i="35"/>
  <c r="E50" i="34"/>
  <c r="E40" i="18"/>
  <c r="G40" i="27"/>
  <c r="H40" i="27" s="1"/>
  <c r="C13" i="28"/>
  <c r="F40" i="29" l="1"/>
  <c r="T40" i="28"/>
  <c r="F50" i="36"/>
  <c r="F50" i="35"/>
  <c r="F50" i="34"/>
  <c r="M50" i="29"/>
  <c r="J50" i="29"/>
  <c r="N40" i="27"/>
  <c r="H40" i="29" s="1"/>
  <c r="G30" i="27"/>
  <c r="H30" i="27" s="1"/>
  <c r="D70" i="36" l="1"/>
  <c r="D70" i="35"/>
  <c r="D70" i="34"/>
  <c r="F70" i="36"/>
  <c r="F70" i="35"/>
  <c r="F70" i="34"/>
  <c r="V40" i="28"/>
  <c r="M40" i="29" s="1"/>
  <c r="J40" i="29"/>
  <c r="D50" i="18"/>
  <c r="F50" i="18"/>
  <c r="M30" i="27"/>
  <c r="N30" i="27" s="1"/>
  <c r="T30" i="28"/>
  <c r="F30" i="29"/>
  <c r="O40" i="27"/>
  <c r="D30" i="36" l="1"/>
  <c r="D30" i="35"/>
  <c r="D30" i="34"/>
  <c r="E30" i="36"/>
  <c r="E30" i="35"/>
  <c r="E30" i="34"/>
  <c r="D60" i="36"/>
  <c r="D60" i="35"/>
  <c r="D60" i="34"/>
  <c r="D40" i="18"/>
  <c r="F60" i="36"/>
  <c r="F60" i="35"/>
  <c r="F60" i="34"/>
  <c r="F40" i="18"/>
  <c r="O30" i="27"/>
  <c r="G30" i="29"/>
  <c r="U30" i="28"/>
  <c r="K30" i="29" s="1"/>
  <c r="J30" i="29"/>
  <c r="H30" i="29"/>
  <c r="D40" i="36" l="1"/>
  <c r="D40" i="35"/>
  <c r="D40" i="34"/>
  <c r="F30" i="36"/>
  <c r="F30" i="35"/>
  <c r="F30" i="34"/>
  <c r="E40" i="36"/>
  <c r="E40" i="35"/>
  <c r="E40" i="34"/>
  <c r="D30" i="18"/>
  <c r="E30" i="18"/>
  <c r="V30" i="28"/>
  <c r="M30" i="29" s="1"/>
  <c r="A10" i="28"/>
  <c r="B10" i="28"/>
  <c r="I33" i="5" a="1"/>
  <c r="I33" i="5" s="1"/>
  <c r="F40" i="36" l="1"/>
  <c r="F40" i="35"/>
  <c r="F40" i="34"/>
  <c r="F30" i="18"/>
  <c r="C20" i="29"/>
  <c r="C10" i="29"/>
  <c r="I27" i="5" a="1"/>
  <c r="C10" i="36" l="1"/>
  <c r="C10" i="35"/>
  <c r="C10" i="34"/>
  <c r="C20" i="36"/>
  <c r="C20" i="35"/>
  <c r="C20" i="34"/>
  <c r="I27" i="5"/>
  <c r="L12" i="28"/>
  <c r="L10" i="28"/>
  <c r="C11" i="28"/>
  <c r="C12" i="28"/>
  <c r="C10" i="28"/>
  <c r="L10" i="27" l="1"/>
  <c r="I21" i="5"/>
  <c r="I22" i="5"/>
  <c r="M10" i="27" l="1"/>
  <c r="K10" i="27"/>
  <c r="C20" i="18"/>
  <c r="C10" i="18"/>
  <c r="M20" i="27" l="1"/>
  <c r="G20" i="29" l="1"/>
  <c r="U20" i="28"/>
  <c r="G10" i="29"/>
  <c r="L20" i="29"/>
  <c r="E11" i="29"/>
  <c r="E12" i="29"/>
  <c r="E13" i="29"/>
  <c r="B20" i="29"/>
  <c r="R11" i="28"/>
  <c r="R12" i="28"/>
  <c r="R13" i="28"/>
  <c r="R14" i="28"/>
  <c r="R15" i="28"/>
  <c r="R16" i="28"/>
  <c r="R17" i="28"/>
  <c r="R18" i="28"/>
  <c r="R19" i="28"/>
  <c r="R10" i="28"/>
  <c r="J11" i="28"/>
  <c r="J12" i="28"/>
  <c r="J13" i="28"/>
  <c r="J14" i="28"/>
  <c r="J15" i="28"/>
  <c r="J16" i="28"/>
  <c r="J17" i="28"/>
  <c r="J18" i="28"/>
  <c r="J19" i="28"/>
  <c r="J10" i="28"/>
  <c r="B20" i="36" l="1"/>
  <c r="B20" i="35"/>
  <c r="B20" i="34"/>
  <c r="A20" i="36"/>
  <c r="A20" i="35"/>
  <c r="A20" i="34"/>
  <c r="B20" i="18"/>
  <c r="A20" i="18"/>
  <c r="K10" i="28"/>
  <c r="S10" i="28"/>
  <c r="U10" i="28" s="1"/>
  <c r="H10" i="27" l="1"/>
  <c r="H20" i="27"/>
  <c r="N20" i="27" l="1"/>
  <c r="H20" i="29" s="1"/>
  <c r="T20" i="28"/>
  <c r="V20" i="28" s="1"/>
  <c r="M20" i="29" s="1"/>
  <c r="O10" i="27"/>
  <c r="N10" i="27"/>
  <c r="H10" i="29" s="1"/>
  <c r="T10" i="28"/>
  <c r="V10" i="28" s="1"/>
  <c r="M10" i="29" s="1"/>
  <c r="O20" i="27"/>
  <c r="F20" i="29"/>
  <c r="E10" i="29"/>
  <c r="B10" i="29"/>
  <c r="A10" i="36" l="1"/>
  <c r="A10" i="35"/>
  <c r="A10" i="34"/>
  <c r="B10" i="36"/>
  <c r="B10" i="35"/>
  <c r="B10" i="34"/>
  <c r="F20" i="36"/>
  <c r="F20" i="35"/>
  <c r="F20" i="34"/>
  <c r="F10" i="35"/>
  <c r="F10" i="34"/>
  <c r="F10" i="36"/>
  <c r="B10" i="18"/>
  <c r="F10" i="18"/>
  <c r="A10" i="18"/>
  <c r="F20" i="18"/>
  <c r="J20" i="29"/>
  <c r="D20" i="36" l="1"/>
  <c r="D20" i="35"/>
  <c r="D20" i="34"/>
  <c r="D20" i="18"/>
  <c r="L10" i="29"/>
  <c r="K10" i="29" l="1"/>
  <c r="E10" i="34" l="1"/>
  <c r="E10" i="35"/>
  <c r="E10" i="36"/>
  <c r="E10" i="18"/>
  <c r="K20" i="29"/>
  <c r="E20" i="36" l="1"/>
  <c r="E20" i="35"/>
  <c r="E20" i="34"/>
  <c r="E20" i="18"/>
  <c r="F10" i="29"/>
  <c r="J10" i="29" l="1"/>
  <c r="D10" i="36" l="1"/>
  <c r="D10" i="35"/>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<sst xmlns="http://schemas.openxmlformats.org/spreadsheetml/2006/main" count="1277" uniqueCount="505">
  <si>
    <t xml:space="preserve"> MAPA DE RIESGOS SIGCMA</t>
  </si>
  <si>
    <t>DEPENDENCIA (Unidad misional del CSJ o Unidad de la DEAJ o Seccional o CSJ en caso de despachos judiciales certificados)</t>
  </si>
  <si>
    <t>DIRECCIÓN SECCIONAL DE ADMINISTRACIÓN JUDICIAL DE MANIZALES</t>
  </si>
  <si>
    <t>PROCESO (indique el tipo de proceso si es Estratégico. Misional, Apoyo, Evaluación y Mejora y especifique el nombre del proceso)</t>
  </si>
  <si>
    <t>Apoyo</t>
  </si>
  <si>
    <t>GESTIÓN TECNOLÓGICA</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</si>
  <si>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</si>
  <si>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</si>
  <si>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</si>
  <si>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</si>
  <si>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</si>
  <si>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</si>
  <si>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</si>
  <si>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</si>
  <si>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</si>
  <si>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</si>
  <si>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</si>
  <si>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</si>
  <si>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</si>
  <si>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</si>
  <si>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</si>
  <si>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</si>
  <si>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</si>
  <si>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</si>
  <si>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</si>
  <si>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</si>
  <si>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</si>
  <si>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</si>
  <si>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</si>
  <si>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Gestión Tecnológica</t>
  </si>
  <si>
    <t xml:space="preserve">DEPENDENCIA ADMINISTRATIVA O JUDICIAL CERTIFICADA </t>
  </si>
  <si>
    <t>OBJETIVO DEL PROCESO</t>
  </si>
  <si>
    <t>MAPA DE PROCESOS CONSEJO SUPERIOR DE LA JUDICATURA</t>
  </si>
  <si>
    <t>PROCESOS DEPENDENCIA JUDICIALES CERTIFICADAS</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</si>
  <si>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</si>
  <si>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</si>
  <si>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</si>
  <si>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</si>
  <si>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</si>
  <si>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</si>
  <si>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</si>
  <si>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</si>
  <si>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</si>
  <si>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</si>
  <si>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</si>
  <si>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 </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</si>
  <si>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</si>
  <si>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</si>
  <si>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</si>
  <si>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</si>
  <si>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</si>
  <si>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</si>
  <si>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</si>
  <si>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</si>
  <si>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</si>
  <si>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</si>
  <si>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</si>
  <si>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</si>
  <si>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</si>
  <si>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</si>
  <si>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</si>
  <si>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</si>
  <si>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</si>
  <si>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</si>
  <si>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</si>
  <si>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</si>
  <si>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</si>
  <si>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</si>
  <si>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</si>
  <si>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</si>
  <si>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</si>
  <si>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</si>
  <si>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</si>
  <si>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 erupción volcánica)</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</si>
  <si>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</si>
  <si>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</si>
  <si>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</si>
  <si>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</si>
  <si>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</si>
  <si>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</si>
  <si>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</si>
  <si>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</si>
  <si>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</si>
  <si>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</si>
  <si>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</si>
  <si>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</si>
  <si>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</si>
  <si>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</si>
  <si>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</si>
  <si>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</si>
  <si>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</si>
  <si>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</si>
  <si>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</si>
  <si>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</si>
  <si>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</si>
  <si>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</si>
  <si>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</si>
  <si>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</si>
  <si>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</si>
  <si>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</si>
  <si>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</si>
  <si>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</si>
  <si>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</si>
  <si>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</si>
  <si>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</si>
  <si>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</si>
  <si>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</si>
  <si>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</si>
  <si>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</si>
  <si>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</si>
  <si>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</si>
  <si>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</si>
  <si>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</si>
  <si>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</si>
  <si>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</si>
  <si>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</si>
  <si>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</si>
  <si>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</si>
  <si>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</si>
  <si>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</si>
  <si>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</si>
  <si>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</si>
  <si>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</si>
  <si>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</si>
  <si>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</si>
  <si>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</si>
  <si>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</si>
  <si>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</si>
  <si>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</si>
  <si>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</si>
  <si>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</si>
  <si>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</si>
  <si>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</si>
  <si>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</si>
  <si>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</si>
  <si>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</si>
  <si>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</si>
  <si>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</si>
  <si>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</si>
  <si>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</si>
  <si>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</si>
  <si>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</si>
  <si>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</si>
  <si>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</si>
  <si>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</si>
  <si>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</si>
  <si>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</si>
  <si>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</si>
  <si>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</si>
  <si>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</si>
  <si>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</si>
  <si>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</si>
  <si>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</si>
  <si>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medición de indicadores ambientales establecidos en los programas de gestión del Acuerdo PSAA14-10160, en algunos municipios del Distrito</t>
  </si>
  <si>
    <t>Participación virtual en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</si>
  <si>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</si>
  <si>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</si>
  <si>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</si>
  <si>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:2021</t>
  </si>
  <si>
    <t>Desconocimiento por parte de los brigadistas, servidores judiciales y contratistas de las acciones necesarias para actuar ante una emergencia ambiental</t>
  </si>
  <si>
    <t>Implementación de buenas practicas tendientes a la protección del medio ambiente</t>
  </si>
  <si>
    <t xml:space="preserve"> </t>
  </si>
  <si>
    <t>ESTRATEGIAS</t>
  </si>
  <si>
    <t>ESTRATEGIAS  DOFA</t>
  </si>
  <si>
    <t>FILA ACTIVIDAD (Pestaña Gestión)</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</si>
  <si>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</si>
  <si>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</si>
  <si>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</si>
  <si>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</si>
  <si>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</si>
  <si>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</si>
  <si>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</si>
  <si>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</si>
  <si>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 xml:space="preserve">Plan de acción </t>
  </si>
  <si>
    <t>186 -187 -188 -189</t>
  </si>
  <si>
    <t xml:space="preserve">Asistir y participar activamente en los procesos de sensibilización, capacitación y formación en los procesos SIGCMA </t>
  </si>
  <si>
    <t>6,16, 36</t>
  </si>
  <si>
    <t>190 - 191</t>
  </si>
  <si>
    <t>Realizar seguimiento al plan de acción y realizar el reporte oportuno</t>
  </si>
  <si>
    <t>6, 12, 23</t>
  </si>
  <si>
    <t>236 - 237</t>
  </si>
  <si>
    <t>Implementar mecanismos para la retroalimentación de las  partes interesadas</t>
  </si>
  <si>
    <t>1, 12, 34</t>
  </si>
  <si>
    <t>27,28,29,34</t>
  </si>
  <si>
    <t>116 - 117 -118 -119 - 123</t>
  </si>
  <si>
    <t>Mantener, actualizar y documentar  el Sistema Integrado de Gestión SIGCMA, en el contexto especifico</t>
  </si>
  <si>
    <t>13,14,15</t>
  </si>
  <si>
    <t>1,10,13,16,17,19</t>
  </si>
  <si>
    <t>4,6,7,8,5,10,17,1820,22,23,37</t>
  </si>
  <si>
    <t>238 - 239 - 240</t>
  </si>
  <si>
    <t>Solicitar apoyo al CENDOJ para realización de capacitaciones en tablas de retención documental (TRD)</t>
  </si>
  <si>
    <t>24,25,29</t>
  </si>
  <si>
    <t>Hacer uso de la información y de las herramientas tecnológicas dispuestas para la prestación del servicio</t>
  </si>
  <si>
    <t>13,14,15,16,28</t>
  </si>
  <si>
    <t>120 - 121 - 122</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</si>
  <si>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</si>
  <si>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</si>
  <si>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</si>
  <si>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</si>
  <si>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</si>
  <si>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</si>
  <si>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Adquisición de herramientas  y servicios tecnológicos a beneficio de la Entidad.</t>
  </si>
  <si>
    <t>Documentada en Plan de Acción</t>
  </si>
  <si>
    <t>Seguimiento y supervisión al servicio de audiencias a nivel nacional</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</si>
  <si>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</si>
  <si>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</si>
  <si>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</si>
  <si>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</si>
  <si>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</si>
  <si>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</si>
  <si>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</si>
  <si>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</si>
  <si>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</si>
  <si>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</si>
  <si>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</si>
  <si>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</si>
  <si>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</si>
  <si>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</si>
  <si>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</si>
  <si>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</si>
  <si>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</si>
  <si>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</si>
  <si>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</si>
  <si>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</si>
  <si>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</si>
  <si>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</si>
  <si>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</si>
  <si>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</si>
  <si>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</si>
  <si>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</si>
  <si>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</si>
  <si>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</si>
  <si>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</si>
  <si>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</si>
  <si>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</si>
  <si>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</si>
  <si>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</si>
  <si>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</si>
  <si>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</si>
  <si>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</si>
  <si>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</si>
  <si>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</si>
  <si>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</si>
  <si>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</si>
  <si>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</si>
  <si>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</si>
  <si>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</si>
  <si>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</si>
  <si>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</si>
  <si>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</si>
  <si>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</si>
  <si>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</si>
  <si>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</si>
  <si>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</si>
  <si>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</si>
  <si>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</si>
  <si>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</si>
  <si>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</si>
  <si>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</si>
  <si>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</si>
  <si>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</si>
  <si>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</si>
  <si>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</si>
  <si>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</si>
  <si>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</si>
  <si>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</si>
  <si>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</si>
  <si>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</si>
  <si>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</si>
  <si>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</si>
  <si>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</si>
  <si>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</si>
  <si>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</si>
  <si>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</si>
  <si>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</si>
  <si>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</si>
  <si>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</si>
  <si>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</si>
  <si>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</si>
  <si>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</si>
  <si>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</si>
  <si>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</si>
  <si>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</si>
  <si>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</si>
  <si>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</si>
  <si>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</si>
  <si>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</si>
  <si>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</si>
  <si>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</si>
  <si>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</si>
  <si>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</si>
  <si>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</si>
  <si>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</si>
  <si>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</si>
  <si>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</si>
  <si>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</si>
  <si>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</si>
  <si>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</si>
  <si>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</si>
  <si>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</si>
  <si>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Pérdida de la seguridad, confiablidad o disponibilidad de la información </t>
  </si>
  <si>
    <t xml:space="preserve">Afectacion en la confidencialidad, integridad,  disponibilidad y seguridad de la información por la no aplicabilidad de  barreras y procedimientos que resguardan el acceso a los datos. </t>
  </si>
  <si>
    <t>1. Ausencia  en los controles tecnicos</t>
  </si>
  <si>
    <t>Afectación de reputacion,imagén,  credibilidad, satisfacción de usuarios y PI</t>
  </si>
  <si>
    <t xml:space="preserve">De la entidad, seccional, despachos a nivel departamental </t>
  </si>
  <si>
    <t>Interrupción o afectación en la prestación del servicio administrativo</t>
  </si>
  <si>
    <t>Entre 0 a 96 horas habiles al año  o afectación minima</t>
  </si>
  <si>
    <t xml:space="preserve">3.Ataques ciberneticos
</t>
  </si>
  <si>
    <t xml:space="preserve">4. ausencia de copias de seguridad de los activos de informacion </t>
  </si>
  <si>
    <t xml:space="preserve">5. Ausencia en  mecanismos de validacion de copias de seguridad </t>
  </si>
  <si>
    <t>Obsolescencia Tecnológica.</t>
  </si>
  <si>
    <t xml:space="preserve"> Tener en operación activos  que ha llegado al final de su vida útil tecnológica.</t>
  </si>
  <si>
    <t xml:space="preserve">1.Rápido e inevitable avance tecnológico.
</t>
  </si>
  <si>
    <t>Afectación Económica</t>
  </si>
  <si>
    <t>Afectación al presupuesto en un valor &lt;0,5% y ≥1%.</t>
  </si>
  <si>
    <t>2. Falta de recursos presupuestales para enfrentar la necesidad de actualizar la plataforma tecnológica y los sistemas de información.</t>
  </si>
  <si>
    <t>Interrupción o afectación en la prestación del servicio judicial</t>
  </si>
  <si>
    <t xml:space="preserve">Entre  0 a 48 horas habiles al año </t>
  </si>
  <si>
    <t>Afectación al presupuesto en un valor ≥0,5%.</t>
  </si>
  <si>
    <t>Aafectar el normal curso de las
operaciones en alguna de las ubicaciones de la organización con ocasion a la ausencia de conectividad</t>
  </si>
  <si>
    <t>1. Fallas en la operación de los equipos activos de RED.</t>
  </si>
  <si>
    <t xml:space="preserve">De la entidad, seccional, despachos a nivel local o municipal </t>
  </si>
  <si>
    <t>2. Fallas en el fluido eléctrico</t>
  </si>
  <si>
    <t>3. Falta o demoras en el mantenimiento</t>
  </si>
  <si>
    <t>4. Virus Informático</t>
  </si>
  <si>
    <t>5. Falta de presupuesto</t>
  </si>
  <si>
    <t>Recibir dádivas o beneficios a nombre propio o de terceros para  manipular las bases de datos o interrumpir las comunicaciones.</t>
  </si>
  <si>
    <t>Recibir dádivas o beneficios a nombre propio o de terceros para  alterar la información o la estructuras de las bases de datos o suspender temporal o permanentemente las comunicaciones.</t>
  </si>
  <si>
    <t xml:space="preserve">1.Insuficientes programas de capacitación para la toma de conciencia debido al desconocimiento de la ley antisoborno (ISO 37001:2016), Plan Anticorrupción y  de los  valores y principios propios de la entidad.
</t>
  </si>
  <si>
    <t xml:space="preserve">De la entidad y sector justicia a nivel nacional </t>
  </si>
  <si>
    <t xml:space="preserve">2. Desconocimiento y no aplicación del Código de Ética y Buen Gobierno.    
</t>
  </si>
  <si>
    <t>Entre  145 a 192 horas  hábiles al año</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</si>
  <si>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</si>
  <si>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</si>
  <si>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</si>
  <si>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para la asignación de permisos para el acceso y uso de servicios tecnológicos no autorizados, con exposición de datos sensibles,  en  beneficio propio o de un tercero.</t>
  </si>
  <si>
    <t xml:space="preserve">Cuando por el acceso indebido  y malintencionado a los sistemas de información se hace el uso no apropiado de la información contenida en los sistemas en favorecimiento propio o de un tercero.
</t>
  </si>
  <si>
    <t>1. Falta de ética de los servidores públicos (Debilidades en principios y valores)</t>
  </si>
  <si>
    <t>2. Falta de ética de terceros interesados  (Debilidades principios y valores)</t>
  </si>
  <si>
    <t>Afectación al presupuesto en un valor ≥50%.</t>
  </si>
  <si>
    <t>3. Debilidad en la gestión de Seguridad de la Información, relacionada con contraseñas.</t>
  </si>
  <si>
    <t>Entre e 97 a 192 horas  habiles al año o afectación baja</t>
  </si>
  <si>
    <t>4. Debilidad en los controles relacionados con la gestión de los aplicativos. (Daño - cambio - manipulación base de datos)</t>
  </si>
  <si>
    <t xml:space="preserve">Entre 49 a 96 horas  habiles al año  </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</si>
  <si>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</si>
  <si>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</si>
  <si>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</si>
  <si>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</si>
  <si>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</si>
  <si>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</si>
  <si>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</si>
  <si>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</si>
  <si>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3. Debilidades en los controles de los procedimientos de supervisión o interventoría contractual.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</si>
  <si>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</si>
  <si>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</si>
  <si>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</si>
  <si>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</si>
  <si>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</si>
  <si>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</si>
  <si>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</si>
  <si>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</si>
  <si>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</si>
  <si>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</si>
  <si>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</si>
  <si>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</si>
  <si>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</si>
  <si>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</si>
  <si>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</si>
  <si>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</si>
  <si>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</si>
  <si>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t>
    </r>
    <r>
      <rPr>
        <sz val="10"/>
        <color rgb="FFFF0000"/>
        <rFont val="Calibri"/>
        <family val="2"/>
        <scheme val="minor"/>
      </rPr>
      <t>(enunciar el cargo)</t>
    </r>
    <r>
      <rPr>
        <sz val="10"/>
        <rFont val="Calibri"/>
        <family val="2"/>
        <scheme val="minor"/>
      </rPr>
      <t xml:space="preserve">, diariamente </t>
    </r>
    <r>
      <rPr>
        <sz val="10"/>
        <color rgb="FFFF0000"/>
        <rFont val="Calibri"/>
        <family val="2"/>
        <scheme val="minor"/>
      </rPr>
      <t>(periodicidad)</t>
    </r>
    <r>
      <rPr>
        <sz val="10"/>
        <rFont val="Calibri"/>
        <family val="2"/>
        <scheme val="minor"/>
      </rPr>
      <t>, al recibir los documentos revisa contra  lista de requisitos y verifica si estan completos y acorde</t>
    </r>
    <r>
      <rPr>
        <sz val="10"/>
        <color rgb="FFFF0000"/>
        <rFont val="Calibri"/>
        <family val="2"/>
        <scheme val="minor"/>
      </rPr>
      <t xml:space="preserve"> (qué hace)</t>
    </r>
    <r>
      <rPr>
        <sz val="10"/>
        <rFont val="Calibri"/>
        <family val="2"/>
        <scheme val="minor"/>
      </rPr>
      <t xml:space="preserve"> . Si hay inconsistencias se devuelve al usuario </t>
    </r>
    <r>
      <rPr>
        <sz val="10"/>
        <color rgb="FFFF0000"/>
        <rFont val="Calibri"/>
        <family val="2"/>
        <scheme val="minor"/>
      </rPr>
      <t>(desviación)</t>
    </r>
    <r>
      <rPr>
        <sz val="10"/>
        <rFont val="Calibri"/>
        <family val="2"/>
        <scheme val="minor"/>
      </rPr>
      <t xml:space="preserve"> mediante </t>
    </r>
    <r>
      <rPr>
        <sz val="10"/>
        <color rgb="FFFF0000"/>
        <rFont val="Calibri"/>
        <family val="2"/>
        <scheme val="minor"/>
      </rPr>
      <t>(cómo lo devuelve?)</t>
    </r>
    <r>
      <rPr>
        <sz val="10"/>
        <rFont val="Calibri"/>
        <family val="2"/>
        <scheme val="minor"/>
      </rPr>
      <t xml:space="preserve">. Como registro del control queda </t>
    </r>
    <r>
      <rPr>
        <sz val="10"/>
        <color rgb="FFFF0000"/>
        <rFont val="Calibri"/>
        <family val="2"/>
        <scheme val="minor"/>
      </rPr>
      <t>xxxxxx (evidencia).</t>
    </r>
  </si>
  <si>
    <t>NO</t>
  </si>
  <si>
    <t>SI</t>
  </si>
  <si>
    <t>Procedimiento de acciones correctivas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</si>
  <si>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</si>
  <si>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</si>
  <si>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</si>
  <si>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</si>
  <si>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</si>
  <si>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</si>
  <si>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</si>
  <si>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</si>
  <si>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</si>
  <si>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</si>
  <si>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</si>
  <si>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</si>
  <si>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</si>
  <si>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</si>
  <si>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</si>
  <si>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</si>
  <si>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</si>
  <si>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</si>
  <si>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</si>
  <si>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</si>
  <si>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</si>
  <si>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</si>
  <si>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</si>
  <si>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</si>
  <si>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</si>
  <si>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</si>
  <si>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</si>
  <si>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</si>
  <si>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</si>
  <si>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</si>
  <si>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</si>
  <si>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</si>
  <si>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</si>
  <si>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</si>
  <si>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</si>
  <si>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</si>
  <si>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</si>
  <si>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</si>
  <si>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</si>
  <si>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</si>
  <si>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</si>
  <si>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</si>
  <si>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</si>
  <si>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</si>
  <si>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</si>
  <si>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 xml:space="preserve">De la entidad y sector justicia a nivel internacional </t>
  </si>
  <si>
    <t>Afectación al presupuesto  en un valor  &lt;1% y ≥5%.</t>
  </si>
  <si>
    <t>Afectación al  presupuesto en un valor  &lt;5% y  ≥20%.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</si>
  <si>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</si>
  <si>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</si>
  <si>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</si>
  <si>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</si>
  <si>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</si>
  <si>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97 a 144 horas   habiles al año  </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</si>
  <si>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</si>
  <si>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</si>
  <si>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</si>
  <si>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</si>
  <si>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</si>
  <si>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</si>
  <si>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</si>
  <si>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</si>
  <si>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</si>
  <si>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</si>
  <si>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</si>
  <si>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</si>
  <si>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</si>
  <si>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</si>
  <si>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</si>
  <si>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</si>
  <si>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</si>
  <si>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</si>
  <si>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</si>
  <si>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</si>
  <si>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</si>
  <si>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</si>
  <si>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</si>
  <si>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</si>
  <si>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</si>
  <si>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</si>
  <si>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</si>
  <si>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</si>
  <si>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</si>
  <si>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</si>
  <si>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</si>
  <si>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</si>
  <si>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</si>
  <si>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</si>
  <si>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</si>
  <si>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</si>
  <si>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</si>
  <si>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</si>
  <si>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</si>
  <si>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</si>
  <si>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</si>
  <si>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</si>
  <si>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</si>
  <si>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</si>
  <si>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</si>
  <si>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</si>
  <si>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</si>
  <si>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</si>
  <si>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</si>
  <si>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</si>
  <si>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</si>
  <si>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</si>
  <si>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</si>
  <si>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</si>
  <si>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</si>
  <si>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</si>
  <si>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</si>
  <si>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</si>
  <si>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</si>
  <si>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</si>
  <si>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</si>
  <si>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</si>
  <si>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</si>
  <si>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</si>
  <si>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</si>
  <si>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</si>
  <si>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</si>
  <si>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</si>
  <si>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</si>
  <si>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</si>
  <si>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</si>
  <si>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</si>
  <si>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4 TRIMESTRE</t>
  </si>
  <si>
    <t>2. Debilidad en la concienciacion de los ervidores judiciales en materia de seguridad de la informacion</t>
  </si>
  <si>
    <t>Afectació o Interrupción del servicio de conectividad LAN - Local y prestación de servicios tecnológicos</t>
  </si>
  <si>
    <t>x</t>
  </si>
  <si>
    <t>No se materializo el riesgo durante este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</si>
</sst>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0"/>
      <name val="Azo Sans Medium"/>
    </font>
    <font>
      <sz val="11"/>
      <name val="Azo Sans Medium"/>
    </font>
    <font>
      <sz val="13"/>
      <color theme="1"/>
      <name val="Arial"/>
      <family val="2"/>
    </font>
    <font>
      <sz val="13"/>
      <color theme="0"/>
      <name val="Arial"/>
      <family val="2"/>
    </font>
    <font>
      <sz val="13"/>
      <name val="Arial"/>
      <family val="2"/>
    </font>
    <font>
      <sz val="13"/>
      <color rgb="FF004D6D"/>
      <name val="Arial"/>
      <family val="2"/>
    </font>
    <font>
      <sz val="12"/>
      <name val="Azo Sans Medium"/>
    </font>
    <font>
      <sz val="14"/>
      <color rgb="FF004D6D"/>
      <name val="Azo Sans Medium"/>
    </font>
    <font>
      <sz val="12"/>
      <color theme="1"/>
      <name val="Azo Sans Medium"/>
    </font>
    <font>
      <sz val="12"/>
      <color rgb="FF004D6D"/>
      <name val="Azo Sans Medium"/>
    </font>
    <font>
      <sz val="12"/>
      <name val="Azo Sans Light"/>
    </font>
    <font>
      <sz val="11"/>
      <color rgb="FF000000"/>
      <name val="Calibri"/>
      <family val="2"/>
    </font>
    <font>
      <sz val="12"/>
      <color rgb="FF000000"/>
      <name val="Azo Sans Medium"/>
    </font>
    <font>
      <sz val="12"/>
      <color rgb="FFFFFFFF"/>
      <name val="Azo Sans Medium"/>
    </font>
    <font>
      <sz val="12"/>
      <color rgb="FF000000"/>
      <name val="Azo Sans Light"/>
    </font>
    <font>
      <sz val="11"/>
      <color rgb="FFF2F2F2"/>
      <name val="Azo Sans Medium"/>
    </font>
    <font>
      <sz val="11"/>
      <color rgb="FF004D6D"/>
      <name val="Azo Sans Medium"/>
    </font>
    <font>
      <sz val="11"/>
      <color rgb="FF595959"/>
      <name val="Azo Sans Light"/>
    </font>
    <font>
      <sz val="11"/>
      <color rgb="FF000000"/>
      <name val="Azo Sans Medium"/>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0084B6"/>
        <bgColor rgb="FF000000"/>
      </patternFill>
    </fill>
    <fill>
      <patternFill patternType="solid">
        <fgColor rgb="FF4DC0E3"/>
        <bgColor rgb="FF000000"/>
      </patternFill>
    </fill>
    <fill>
      <patternFill patternType="solid">
        <fgColor rgb="FFD9D9D9"/>
        <bgColor rgb="FF000000"/>
      </patternFill>
    </fill>
    <fill>
      <patternFill patternType="solid">
        <fgColor rgb="FFFFFFFF"/>
        <bgColor rgb="FF000000"/>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ashed">
        <color rgb="FF4DC0E3"/>
      </left>
      <right style="dashed">
        <color rgb="FF4DC0E3"/>
      </right>
      <top style="hair">
        <color rgb="FF4DC0E3"/>
      </top>
      <bottom style="dashed">
        <color rgb="FF4DC0E3"/>
      </bottom>
      <diagonal/>
    </border>
    <border>
      <left style="dashed">
        <color rgb="FF4DC0E3"/>
      </left>
      <right style="dashed">
        <color rgb="FF4DC0E3"/>
      </right>
      <top style="dashed">
        <color rgb="FF4DC0E3"/>
      </top>
      <bottom style="dashed">
        <color rgb="FF4DC0E3"/>
      </bottom>
      <diagonal/>
    </border>
    <border>
      <left/>
      <right/>
      <top style="hair">
        <color rgb="FF4DC0E3"/>
      </top>
      <bottom style="hair">
        <color rgb="FF4DC0E3"/>
      </bottom>
      <diagonal/>
    </border>
    <border>
      <left style="hair">
        <color rgb="FF4DC0E3"/>
      </left>
      <right/>
      <top style="hair">
        <color rgb="FF4DC0E3"/>
      </top>
      <bottom/>
      <diagonal/>
    </border>
    <border>
      <left style="hair">
        <color rgb="FF4DC0E3"/>
      </left>
      <right/>
      <top/>
      <bottom/>
      <diagonal/>
    </border>
    <border>
      <left style="hair">
        <color rgb="FF4DC0E3"/>
      </left>
      <right/>
      <top/>
      <bottom style="hair">
        <color rgb="FF4DC0E3"/>
      </bottom>
      <diagonal/>
    </border>
    <border>
      <left style="hair">
        <color rgb="FF4DC0E3"/>
      </left>
      <right style="hair">
        <color rgb="FF4DC0E3"/>
      </right>
      <top/>
      <bottom style="hair">
        <color rgb="FF4DC0E3"/>
      </bottom>
      <diagonal/>
    </border>
    <border>
      <left style="hair">
        <color rgb="FF4DC0E3"/>
      </left>
      <right style="hair">
        <color rgb="FF4DC0E3"/>
      </right>
      <top/>
      <bottom/>
      <diagonal/>
    </border>
    <border>
      <left/>
      <right style="hair">
        <color rgb="FF4DC0E3"/>
      </right>
      <top/>
      <bottom style="hair">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style="dotted">
        <color rgb="FF4DC0E3"/>
      </left>
      <right style="dotted">
        <color rgb="FF4DC0E3"/>
      </right>
      <top/>
      <bottom style="dotted">
        <color rgb="FF4DC0E3"/>
      </bottom>
      <diagonal/>
    </border>
    <border>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8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4"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2" xfId="3" applyNumberFormat="1" applyFont="1" applyBorder="1" applyAlignment="1">
      <alignment horizontal="center" vertical="center" wrapText="1" readingOrder="1"/>
    </xf>
    <xf numFmtId="0" fontId="46" fillId="7" borderId="83" xfId="0" applyFont="1" applyFill="1" applyBorder="1" applyAlignment="1">
      <alignment horizontal="center" vertical="center" wrapText="1" readingOrder="1"/>
    </xf>
    <xf numFmtId="0" fontId="46" fillId="8" borderId="84" xfId="0" applyFont="1" applyFill="1" applyBorder="1" applyAlignment="1">
      <alignment horizontal="center" vertical="center" wrapText="1" readingOrder="1"/>
    </xf>
    <xf numFmtId="0" fontId="46" fillId="9" borderId="84" xfId="0" applyFont="1" applyFill="1" applyBorder="1" applyAlignment="1">
      <alignment horizontal="center" vertical="center" wrapText="1" readingOrder="1"/>
    </xf>
    <xf numFmtId="0" fontId="46" fillId="10" borderId="84" xfId="0" applyFont="1" applyFill="1" applyBorder="1" applyAlignment="1">
      <alignment horizontal="center" vertical="center" wrapText="1" readingOrder="1"/>
    </xf>
    <xf numFmtId="0" fontId="47" fillId="11" borderId="84"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6" fillId="14" borderId="76"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9"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41" fillId="4" borderId="39" xfId="0" applyFont="1" applyFill="1" applyBorder="1" applyAlignment="1">
      <alignment horizontal="center" vertical="center" textRotation="90"/>
    </xf>
    <xf numFmtId="0" fontId="60" fillId="3" borderId="72" xfId="0" applyFont="1" applyFill="1" applyBorder="1" applyAlignment="1">
      <alignment vertical="center" wrapText="1"/>
    </xf>
    <xf numFmtId="0" fontId="60"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8" fillId="0" borderId="23" xfId="0" applyFont="1" applyBorder="1" applyAlignment="1" applyProtection="1">
      <alignment horizontal="justify" vertical="center" wrapText="1"/>
      <protection locked="0"/>
    </xf>
    <xf numFmtId="0" fontId="8" fillId="0" borderId="6" xfId="0" applyFont="1" applyBorder="1" applyAlignment="1" applyProtection="1">
      <alignment horizontal="justify" vertical="center" wrapText="1"/>
      <protection locked="0"/>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0" fillId="0" borderId="23" xfId="0" applyBorder="1" applyAlignment="1">
      <alignment horizontal="justify" vertical="center"/>
    </xf>
    <xf numFmtId="0" fontId="0" fillId="0" borderId="24" xfId="0" applyBorder="1" applyAlignment="1">
      <alignment horizontal="justify" vertical="center"/>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5"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0" fillId="0" borderId="32" xfId="0" applyBorder="1" applyAlignment="1">
      <alignment horizontal="justify" vertical="center" wrapText="1"/>
    </xf>
    <xf numFmtId="0" fontId="0" fillId="0" borderId="32" xfId="0" applyBorder="1" applyAlignment="1">
      <alignment horizontal="center" vertical="center" wrapText="1"/>
    </xf>
    <xf numFmtId="0" fontId="12"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0" fontId="0" fillId="0" borderId="6" xfId="0" applyBorder="1" applyAlignment="1">
      <alignment horizontal="left" vertical="center" wrapText="1"/>
    </xf>
    <xf numFmtId="0" fontId="0" fillId="0" borderId="35" xfId="0" applyBorder="1" applyAlignment="1">
      <alignment horizontal="left" vertical="center" wrapText="1"/>
    </xf>
    <xf numFmtId="0" fontId="0" fillId="0" borderId="24" xfId="0" applyBorder="1" applyAlignment="1">
      <alignment horizontal="left" vertical="center" wrapText="1"/>
    </xf>
    <xf numFmtId="0" fontId="12" fillId="3" borderId="24" xfId="0" applyFont="1" applyFill="1" applyBorder="1" applyAlignment="1">
      <alignment vertical="center" wrapText="1"/>
    </xf>
    <xf numFmtId="0" fontId="0" fillId="0" borderId="23" xfId="0" applyBorder="1" applyAlignment="1">
      <alignment horizontal="left" vertical="center" wrapText="1"/>
    </xf>
    <xf numFmtId="1" fontId="0" fillId="0" borderId="23" xfId="4" applyNumberFormat="1" applyFont="1" applyBorder="1" applyAlignment="1">
      <alignment horizontal="center" vertical="center" wrapText="1"/>
    </xf>
    <xf numFmtId="0" fontId="18" fillId="0" borderId="32" xfId="0" applyFont="1" applyBorder="1" applyAlignment="1">
      <alignment horizontal="justify" vertical="center" wrapText="1"/>
    </xf>
    <xf numFmtId="0" fontId="0" fillId="3" borderId="0" xfId="0" applyFill="1" applyAlignment="1">
      <alignment horizontal="center" vertical="center" wrapText="1"/>
    </xf>
    <xf numFmtId="0" fontId="0" fillId="3" borderId="112" xfId="0" applyFill="1" applyBorder="1" applyAlignment="1">
      <alignment horizontal="center" vertical="center" wrapText="1"/>
    </xf>
    <xf numFmtId="4" fontId="0" fillId="0" borderId="6" xfId="0" applyNumberFormat="1" applyBorder="1" applyAlignment="1">
      <alignment horizontal="center" vertical="center" wrapText="1"/>
    </xf>
    <xf numFmtId="0" fontId="0" fillId="0" borderId="6" xfId="0" applyBorder="1"/>
    <xf numFmtId="0" fontId="71" fillId="3" borderId="113" xfId="0" applyFont="1" applyFill="1" applyBorder="1" applyAlignment="1">
      <alignment horizontal="center" vertical="center" wrapText="1"/>
    </xf>
    <xf numFmtId="0" fontId="71" fillId="3" borderId="81" xfId="0" applyFont="1" applyFill="1" applyBorder="1" applyAlignment="1">
      <alignment horizontal="center" vertical="center" wrapText="1"/>
    </xf>
    <xf numFmtId="0" fontId="72" fillId="3" borderId="79" xfId="0" applyFont="1" applyFill="1" applyBorder="1" applyAlignment="1">
      <alignment horizontal="center" vertical="center" wrapText="1"/>
    </xf>
    <xf numFmtId="0" fontId="72" fillId="3" borderId="20" xfId="0" applyFont="1" applyFill="1" applyBorder="1" applyAlignment="1">
      <alignment horizontal="center" vertical="center" wrapText="1"/>
    </xf>
    <xf numFmtId="0" fontId="71" fillId="3" borderId="114" xfId="0" applyFont="1" applyFill="1" applyBorder="1" applyAlignment="1">
      <alignment horizontal="center" vertical="center" wrapText="1"/>
    </xf>
    <xf numFmtId="0" fontId="71" fillId="3" borderId="12" xfId="0" applyFont="1" applyFill="1" applyBorder="1" applyAlignment="1">
      <alignment horizontal="center" vertical="center" wrapText="1"/>
    </xf>
    <xf numFmtId="14" fontId="72" fillId="3" borderId="20" xfId="0" applyNumberFormat="1" applyFont="1" applyFill="1" applyBorder="1" applyAlignment="1">
      <alignment horizontal="center" vertical="center" wrapText="1"/>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6" fillId="19" borderId="118" xfId="0" applyFont="1" applyFill="1" applyBorder="1" applyAlignment="1" applyProtection="1">
      <alignment horizontal="left" vertical="center" wrapText="1"/>
      <protection locked="0"/>
    </xf>
    <xf numFmtId="0" fontId="76" fillId="19" borderId="118" xfId="0" applyFont="1" applyFill="1" applyBorder="1" applyAlignment="1" applyProtection="1">
      <alignment horizontal="center" vertical="center"/>
      <protection locked="0"/>
    </xf>
    <xf numFmtId="0" fontId="77" fillId="5" borderId="118" xfId="0" applyFont="1" applyFill="1" applyBorder="1" applyAlignment="1" applyProtection="1">
      <alignment horizontal="center" vertical="center" wrapText="1"/>
      <protection locked="0"/>
    </xf>
    <xf numFmtId="0" fontId="75" fillId="0" borderId="119" xfId="0" applyFont="1" applyBorder="1" applyAlignment="1" applyProtection="1">
      <alignment horizontal="left" vertical="center"/>
      <protection locked="0"/>
    </xf>
    <xf numFmtId="0" fontId="76" fillId="0" borderId="119" xfId="0" applyFont="1" applyBorder="1" applyAlignment="1" applyProtection="1">
      <alignment horizontal="center" vertical="center"/>
      <protection locked="0"/>
    </xf>
    <xf numFmtId="0" fontId="75" fillId="0" borderId="119" xfId="0" applyFont="1" applyBorder="1" applyAlignment="1" applyProtection="1">
      <alignment horizontal="center" vertical="center"/>
      <protection locked="0"/>
    </xf>
    <xf numFmtId="0" fontId="76" fillId="19" borderId="119" xfId="0" applyFont="1" applyFill="1" applyBorder="1" applyAlignment="1" applyProtection="1">
      <alignment horizontal="left" vertical="center" wrapText="1"/>
      <protection locked="0"/>
    </xf>
    <xf numFmtId="0" fontId="75" fillId="0" borderId="119" xfId="0" applyFont="1" applyBorder="1" applyAlignment="1" applyProtection="1">
      <alignment horizontal="left"/>
      <protection locked="0"/>
    </xf>
    <xf numFmtId="0" fontId="75" fillId="0" borderId="119" xfId="0" applyFont="1" applyBorder="1" applyAlignment="1" applyProtection="1">
      <alignment horizontal="center"/>
      <protection locked="0"/>
    </xf>
    <xf numFmtId="0" fontId="75" fillId="0" borderId="119" xfId="0" applyFont="1" applyBorder="1"/>
    <xf numFmtId="0" fontId="75" fillId="3" borderId="0" xfId="0" applyFont="1" applyFill="1"/>
    <xf numFmtId="0" fontId="77" fillId="0" borderId="0" xfId="0" applyFont="1" applyAlignment="1">
      <alignment vertical="center" wrapText="1"/>
    </xf>
    <xf numFmtId="0" fontId="76" fillId="0" borderId="0" xfId="0" applyFont="1"/>
    <xf numFmtId="0" fontId="75" fillId="0" borderId="0" xfId="0" applyFont="1" applyAlignment="1">
      <alignment horizontal="left"/>
    </xf>
    <xf numFmtId="0" fontId="75" fillId="0" borderId="0" xfId="0" applyFont="1" applyAlignment="1">
      <alignment horizontal="center"/>
    </xf>
    <xf numFmtId="0" fontId="83" fillId="3" borderId="115" xfId="0" applyFont="1" applyFill="1" applyBorder="1" applyAlignment="1">
      <alignment horizontal="center" vertical="center"/>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0" fontId="89" fillId="22" borderId="130" xfId="0" applyFont="1" applyFill="1" applyBorder="1" applyAlignment="1">
      <alignment horizontal="center" vertical="center" wrapText="1" readingOrder="1"/>
    </xf>
    <xf numFmtId="0" fontId="89" fillId="22" borderId="131" xfId="0" applyFont="1" applyFill="1" applyBorder="1" applyAlignment="1">
      <alignment horizontal="center" vertical="center" wrapText="1" readingOrder="1"/>
    </xf>
    <xf numFmtId="0" fontId="90" fillId="24" borderId="131" xfId="0" applyFont="1" applyFill="1" applyBorder="1" applyAlignment="1">
      <alignment horizontal="center" vertical="center" wrapText="1" readingOrder="1"/>
    </xf>
    <xf numFmtId="0" fontId="90" fillId="24" borderId="131" xfId="0" applyFont="1" applyFill="1" applyBorder="1" applyAlignment="1">
      <alignment horizontal="center" vertical="center" wrapText="1"/>
    </xf>
    <xf numFmtId="0" fontId="90" fillId="0" borderId="131" xfId="0" applyFont="1" applyFill="1" applyBorder="1" applyAlignment="1">
      <alignment horizontal="center" vertical="center" wrapText="1" readingOrder="1"/>
    </xf>
    <xf numFmtId="0" fontId="90" fillId="0" borderId="131" xfId="0" applyFont="1" applyFill="1" applyBorder="1" applyAlignment="1">
      <alignment horizontal="center" vertical="center" wrapText="1"/>
    </xf>
    <xf numFmtId="0" fontId="89" fillId="0" borderId="130" xfId="0" applyFont="1" applyFill="1" applyBorder="1" applyAlignment="1">
      <alignment horizontal="center" vertical="center" wrapText="1" readingOrder="1"/>
    </xf>
    <xf numFmtId="0" fontId="91" fillId="24" borderId="0" xfId="0" applyFont="1" applyFill="1" applyBorder="1" applyAlignment="1">
      <alignment horizontal="center" vertical="center"/>
    </xf>
    <xf numFmtId="0" fontId="90" fillId="24" borderId="130" xfId="0" applyFont="1" applyFill="1" applyBorder="1" applyAlignment="1">
      <alignment horizontal="center" vertical="center" wrapText="1" readingOrder="1"/>
    </xf>
    <xf numFmtId="0" fontId="90" fillId="24" borderId="129" xfId="0" applyFont="1" applyFill="1" applyBorder="1" applyAlignment="1">
      <alignment horizontal="center" vertical="center" wrapText="1" readingOrder="1"/>
    </xf>
    <xf numFmtId="0" fontId="90" fillId="24" borderId="131" xfId="0" applyFont="1" applyFill="1" applyBorder="1" applyAlignment="1">
      <alignment horizontal="center" vertical="center"/>
    </xf>
    <xf numFmtId="0" fontId="90" fillId="24" borderId="130" xfId="0" applyFont="1" applyFill="1" applyBorder="1" applyAlignment="1">
      <alignment horizontal="center" vertical="center" wrapText="1"/>
    </xf>
    <xf numFmtId="0" fontId="90" fillId="24" borderId="129" xfId="0" applyFont="1" applyFill="1" applyBorder="1" applyAlignment="1">
      <alignment horizontal="center" vertical="center"/>
    </xf>
    <xf numFmtId="0" fontId="91" fillId="0" borderId="0" xfId="0" applyFont="1" applyFill="1" applyBorder="1" applyAlignment="1">
      <alignment horizontal="center" vertical="center"/>
    </xf>
    <xf numFmtId="0" fontId="84" fillId="0" borderId="0" xfId="0" applyFont="1" applyFill="1" applyBorder="1" applyAlignment="1">
      <alignment horizontal="center" vertical="center"/>
    </xf>
    <xf numFmtId="0" fontId="79" fillId="0" borderId="115" xfId="0" applyFont="1" applyBorder="1" applyAlignment="1">
      <alignment horizontal="center" vertical="center" wrapText="1"/>
    </xf>
    <xf numFmtId="0" fontId="83" fillId="0" borderId="115" xfId="0" applyFont="1" applyBorder="1" applyAlignment="1">
      <alignment horizontal="center" vertical="center"/>
    </xf>
    <xf numFmtId="0" fontId="79" fillId="0" borderId="0" xfId="0" applyFont="1" applyFill="1" applyBorder="1" applyAlignment="1">
      <alignment horizontal="center" vertical="center" wrapText="1"/>
    </xf>
    <xf numFmtId="0" fontId="85" fillId="0" borderId="0" xfId="0" applyFont="1" applyFill="1" applyBorder="1" applyAlignment="1">
      <alignment horizontal="center" vertical="center"/>
    </xf>
    <xf numFmtId="0" fontId="81" fillId="0" borderId="0" xfId="0" applyFont="1" applyAlignment="1">
      <alignment horizontal="center" vertical="center"/>
    </xf>
    <xf numFmtId="0" fontId="82" fillId="22" borderId="126" xfId="0" applyFont="1" applyFill="1" applyBorder="1" applyAlignment="1">
      <alignment horizontal="center" vertical="center"/>
    </xf>
    <xf numFmtId="0" fontId="82" fillId="23" borderId="126" xfId="0" applyFont="1" applyFill="1" applyBorder="1" applyAlignment="1">
      <alignment horizontal="center" vertical="center"/>
    </xf>
    <xf numFmtId="0" fontId="82" fillId="23" borderId="126" xfId="0" applyFont="1" applyFill="1" applyBorder="1" applyAlignment="1">
      <alignment horizontal="center" vertical="center" wrapText="1"/>
    </xf>
    <xf numFmtId="0" fontId="82" fillId="24" borderId="124" xfId="0" applyFont="1" applyFill="1" applyBorder="1" applyAlignment="1">
      <alignment horizontal="center" vertical="center" wrapText="1"/>
    </xf>
    <xf numFmtId="0" fontId="83" fillId="24" borderId="126" xfId="0" applyFont="1" applyFill="1" applyBorder="1" applyAlignment="1">
      <alignment horizontal="center" vertical="center" wrapText="1"/>
    </xf>
    <xf numFmtId="0" fontId="87" fillId="24" borderId="126" xfId="0" applyFont="1" applyFill="1" applyBorder="1" applyAlignment="1">
      <alignment horizontal="center" vertical="center" wrapText="1"/>
    </xf>
    <xf numFmtId="0" fontId="87" fillId="24" borderId="126" xfId="0" applyFont="1" applyFill="1" applyBorder="1" applyAlignment="1">
      <alignment horizontal="center" vertical="center"/>
    </xf>
    <xf numFmtId="0" fontId="82" fillId="0" borderId="124" xfId="0" applyFont="1" applyFill="1" applyBorder="1" applyAlignment="1">
      <alignment horizontal="center" vertical="center" wrapText="1"/>
    </xf>
    <xf numFmtId="0" fontId="83" fillId="24" borderId="126" xfId="0" applyFont="1" applyFill="1" applyBorder="1" applyAlignment="1">
      <alignment horizontal="center" vertical="center"/>
    </xf>
    <xf numFmtId="0" fontId="87" fillId="0" borderId="126" xfId="0" applyFont="1" applyFill="1" applyBorder="1" applyAlignment="1">
      <alignment horizontal="center" vertical="center"/>
    </xf>
    <xf numFmtId="0" fontId="79" fillId="0" borderId="0" xfId="0" applyFont="1" applyAlignment="1">
      <alignment horizontal="center" vertical="center"/>
    </xf>
    <xf numFmtId="16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9" fillId="0" borderId="132" xfId="0" applyFont="1" applyFill="1" applyBorder="1" applyAlignment="1">
      <alignment horizontal="center" vertical="center" wrapText="1" readingOrder="1"/>
    </xf>
    <xf numFmtId="0" fontId="89" fillId="0" borderId="130" xfId="0" applyFont="1" applyFill="1" applyBorder="1" applyAlignment="1">
      <alignment horizontal="center" vertical="center" wrapText="1" readingOrder="1"/>
    </xf>
    <xf numFmtId="0" fontId="90" fillId="24" borderId="132" xfId="0" applyFont="1" applyFill="1" applyBorder="1" applyAlignment="1">
      <alignment horizontal="center" vertical="center" wrapText="1" readingOrder="1"/>
    </xf>
    <xf numFmtId="0" fontId="90" fillId="24" borderId="130" xfId="0" applyFont="1" applyFill="1" applyBorder="1" applyAlignment="1">
      <alignment horizontal="center" vertical="center" wrapText="1" readingOrder="1"/>
    </xf>
    <xf numFmtId="0" fontId="75" fillId="0" borderId="0" xfId="0" applyFont="1" applyAlignment="1" applyProtection="1">
      <alignment horizontal="center" vertical="center" wrapText="1"/>
      <protection locked="0"/>
    </xf>
    <xf numFmtId="0" fontId="74" fillId="5" borderId="116" xfId="0" applyFont="1" applyFill="1" applyBorder="1" applyAlignment="1" applyProtection="1">
      <alignment horizontal="center" vertical="center" wrapText="1"/>
      <protection locked="0"/>
    </xf>
    <xf numFmtId="0" fontId="74" fillId="5" borderId="117"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protection locked="0"/>
    </xf>
    <xf numFmtId="0" fontId="73" fillId="5" borderId="115" xfId="0" applyFont="1" applyFill="1" applyBorder="1" applyAlignment="1" applyProtection="1">
      <alignment horizontal="center" vertical="center"/>
      <protection locked="0"/>
    </xf>
    <xf numFmtId="0" fontId="78" fillId="0" borderId="119" xfId="0" applyFont="1" applyBorder="1" applyAlignment="1" applyProtection="1">
      <alignment horizontal="center" vertical="center"/>
      <protection locked="0"/>
    </xf>
    <xf numFmtId="0" fontId="78" fillId="20" borderId="119" xfId="0" applyFont="1" applyFill="1" applyBorder="1" applyAlignment="1" applyProtection="1">
      <alignment horizontal="center" vertical="center"/>
      <protection locked="0"/>
    </xf>
    <xf numFmtId="0" fontId="74" fillId="5" borderId="115" xfId="0" applyFont="1" applyFill="1" applyBorder="1" applyAlignment="1" applyProtection="1">
      <alignment horizontal="justify" vertical="center" wrapText="1"/>
      <protection locked="0"/>
    </xf>
    <xf numFmtId="0" fontId="74" fillId="5" borderId="115" xfId="0" applyFont="1" applyFill="1" applyBorder="1" applyAlignment="1" applyProtection="1">
      <alignment horizontal="justify" vertical="center"/>
      <protection locked="0"/>
    </xf>
    <xf numFmtId="0" fontId="77" fillId="5" borderId="119" xfId="0" applyFont="1" applyFill="1" applyBorder="1" applyAlignment="1" applyProtection="1">
      <alignment horizontal="left" vertical="center" wrapText="1"/>
      <protection locked="0"/>
    </xf>
    <xf numFmtId="0" fontId="88" fillId="21" borderId="127" xfId="0" applyFont="1" applyFill="1" applyBorder="1" applyAlignment="1">
      <alignment horizontal="center" vertical="center" wrapText="1" readingOrder="1"/>
    </xf>
    <xf numFmtId="0" fontId="88" fillId="21" borderId="128" xfId="0" applyFont="1" applyFill="1" applyBorder="1" applyAlignment="1">
      <alignment horizontal="center" vertical="center" wrapText="1" readingOrder="1"/>
    </xf>
    <xf numFmtId="0" fontId="88" fillId="21" borderId="129" xfId="0" applyFont="1" applyFill="1" applyBorder="1" applyAlignment="1">
      <alignment horizontal="center" vertical="center" wrapText="1" readingOrder="1"/>
    </xf>
    <xf numFmtId="0" fontId="89" fillId="24" borderId="132" xfId="0" applyFont="1" applyFill="1" applyBorder="1" applyAlignment="1">
      <alignment horizontal="center" vertical="center" wrapText="1" readingOrder="1"/>
    </xf>
    <xf numFmtId="0" fontId="89" fillId="24" borderId="130" xfId="0" applyFont="1" applyFill="1" applyBorder="1" applyAlignment="1">
      <alignment horizontal="center" vertical="center" wrapText="1" readingOrder="1"/>
    </xf>
    <xf numFmtId="0" fontId="86" fillId="21" borderId="116" xfId="0" applyFont="1" applyFill="1" applyBorder="1" applyAlignment="1">
      <alignment horizontal="center" vertical="center"/>
    </xf>
    <xf numFmtId="0" fontId="86" fillId="21" borderId="120" xfId="0" applyFont="1" applyFill="1" applyBorder="1" applyAlignment="1">
      <alignment horizontal="center" vertical="center"/>
    </xf>
    <xf numFmtId="0" fontId="86" fillId="21" borderId="117" xfId="0" applyFont="1" applyFill="1" applyBorder="1" applyAlignment="1">
      <alignment horizontal="center" vertical="center"/>
    </xf>
    <xf numFmtId="0" fontId="80" fillId="0" borderId="0" xfId="0" applyFont="1" applyFill="1" applyBorder="1" applyAlignment="1">
      <alignment horizontal="center" vertical="center" wrapText="1"/>
    </xf>
    <xf numFmtId="0" fontId="82" fillId="22" borderId="125" xfId="0" applyFont="1" applyFill="1" applyBorder="1" applyAlignment="1">
      <alignment horizontal="center" vertical="center" wrapText="1"/>
    </xf>
    <xf numFmtId="0" fontId="82" fillId="22" borderId="124" xfId="0" applyFont="1" applyFill="1" applyBorder="1" applyAlignment="1">
      <alignment horizontal="center" vertical="center" wrapText="1"/>
    </xf>
    <xf numFmtId="0" fontId="82" fillId="22" borderId="120" xfId="0" applyFont="1" applyFill="1" applyBorder="1" applyAlignment="1">
      <alignment horizontal="center" vertical="center"/>
    </xf>
    <xf numFmtId="0" fontId="82" fillId="22" borderId="117" xfId="0" applyFont="1" applyFill="1" applyBorder="1" applyAlignment="1">
      <alignment horizontal="center" vertical="center"/>
    </xf>
    <xf numFmtId="0" fontId="82" fillId="22" borderId="121" xfId="0" applyFont="1" applyFill="1" applyBorder="1" applyAlignment="1">
      <alignment horizontal="center" vertical="center" wrapText="1"/>
    </xf>
    <xf numFmtId="0" fontId="82" fillId="22" borderId="122" xfId="0" applyFont="1" applyFill="1" applyBorder="1" applyAlignment="1">
      <alignment horizontal="center" vertical="center" wrapText="1"/>
    </xf>
    <xf numFmtId="0" fontId="82" fillId="22" borderId="123" xfId="0" applyFont="1" applyFill="1" applyBorder="1" applyAlignment="1">
      <alignment horizontal="center" vertical="center" wrapText="1"/>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7"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8"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9"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0" xfId="2" applyFont="1" applyFill="1" applyBorder="1" applyAlignment="1">
      <alignment horizontal="center" vertical="center" wrapText="1"/>
    </xf>
    <xf numFmtId="0" fontId="61" fillId="4" borderId="100" xfId="2" applyFont="1" applyFill="1" applyBorder="1" applyAlignment="1">
      <alignment horizontal="center" vertical="center" wrapText="1"/>
    </xf>
    <xf numFmtId="0" fontId="61" fillId="4" borderId="101" xfId="1" applyFont="1" applyFill="1" applyBorder="1" applyAlignment="1">
      <alignment horizontal="center" vertical="center"/>
    </xf>
    <xf numFmtId="0" fontId="61" fillId="4" borderId="97"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2" xfId="1" applyFont="1" applyFill="1" applyBorder="1" applyAlignment="1">
      <alignment horizontal="justify" vertical="center" wrapText="1"/>
    </xf>
    <xf numFmtId="0" fontId="60" fillId="3" borderId="72"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5" xfId="0" applyFont="1" applyFill="1" applyBorder="1" applyAlignment="1">
      <alignment vertical="center" wrapText="1"/>
    </xf>
    <xf numFmtId="0" fontId="60" fillId="3" borderId="86"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1"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7" xfId="2" applyFont="1" applyFill="1" applyBorder="1" applyAlignment="1">
      <alignment horizontal="center" vertical="center" wrapText="1"/>
    </xf>
    <xf numFmtId="0" fontId="61" fillId="4" borderId="87" xfId="1" applyFont="1" applyFill="1" applyBorder="1" applyAlignment="1">
      <alignment horizontal="center" vertical="center"/>
    </xf>
    <xf numFmtId="0" fontId="61" fillId="4" borderId="104"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6"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6"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96"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31" xfId="0" applyBorder="1" applyAlignment="1">
      <alignment horizontal="center" vertical="center" wrapText="1"/>
    </xf>
    <xf numFmtId="0" fontId="0" fillId="11" borderId="92"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23"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9" fontId="0" fillId="0" borderId="35" xfId="4" applyFont="1" applyBorder="1" applyAlignment="1">
      <alignment horizontal="center" vertical="center" wrapText="1"/>
    </xf>
    <xf numFmtId="0" fontId="26" fillId="0" borderId="35" xfId="0" applyFont="1" applyBorder="1" applyAlignment="1">
      <alignment horizontal="center" vertical="center" wrapText="1"/>
    </xf>
    <xf numFmtId="0" fontId="0" fillId="0" borderId="35" xfId="0" applyBorder="1" applyAlignment="1">
      <alignment horizontal="center" vertical="center" wrapText="1"/>
    </xf>
    <xf numFmtId="0" fontId="0" fillId="0" borderId="75" xfId="0" applyBorder="1" applyAlignment="1">
      <alignment horizontal="center" vertical="center" wrapText="1"/>
    </xf>
    <xf numFmtId="0" fontId="0" fillId="11" borderId="93" xfId="0" applyFill="1" applyBorder="1" applyAlignment="1">
      <alignment horizontal="center" vertical="center" wrapText="1"/>
    </xf>
    <xf numFmtId="0" fontId="14" fillId="0" borderId="3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0" fontId="0" fillId="0" borderId="91" xfId="0" applyBorder="1" applyAlignment="1">
      <alignment horizontal="center" vertical="center" wrapText="1"/>
    </xf>
    <xf numFmtId="0" fontId="0" fillId="0" borderId="45" xfId="0"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88" xfId="0" applyBorder="1" applyAlignment="1">
      <alignment horizontal="center" vertical="center" wrapText="1"/>
    </xf>
    <xf numFmtId="0" fontId="4" fillId="4" borderId="8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0" fillId="0" borderId="32"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4" fillId="4" borderId="9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9" fontId="0" fillId="0" borderId="32" xfId="4" applyFont="1" applyBorder="1" applyAlignment="1">
      <alignment horizontal="center" vertical="center" wrapText="1"/>
    </xf>
    <xf numFmtId="0" fontId="26" fillId="0" borderId="32" xfId="0" applyFont="1" applyBorder="1" applyAlignment="1">
      <alignment horizontal="center" vertical="center" wrapText="1"/>
    </xf>
    <xf numFmtId="0" fontId="12" fillId="0" borderId="6" xfId="0" applyFont="1" applyBorder="1" applyAlignment="1">
      <alignment horizontal="center" vertical="center" wrapText="1"/>
    </xf>
    <xf numFmtId="0" fontId="70" fillId="10" borderId="0" xfId="0" applyFont="1" applyFill="1" applyAlignment="1">
      <alignment horizontal="center" vertical="center" wrapText="1"/>
    </xf>
    <xf numFmtId="0" fontId="0" fillId="0" borderId="111" xfId="0" applyBorder="1" applyAlignment="1">
      <alignment horizontal="center" vertical="center" wrapText="1"/>
    </xf>
    <xf numFmtId="0" fontId="0" fillId="11" borderId="91" xfId="0"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35"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6" xfId="0" applyBorder="1" applyAlignment="1">
      <alignment horizontal="center" vertical="center"/>
    </xf>
    <xf numFmtId="0" fontId="0" fillId="11" borderId="6" xfId="0" applyFill="1" applyBorder="1" applyAlignment="1">
      <alignment horizontal="center" vertical="center" wrapText="1"/>
    </xf>
    <xf numFmtId="0" fontId="27" fillId="4" borderId="6"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74"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4" fillId="3" borderId="110" xfId="0" applyFont="1" applyFill="1" applyBorder="1" applyAlignment="1">
      <alignment horizontal="center" vertical="center" wrapText="1"/>
    </xf>
    <xf numFmtId="0" fontId="4" fillId="3" borderId="65" xfId="0" applyFont="1" applyFill="1"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3"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3"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6" xfId="0" applyFont="1" applyBorder="1" applyAlignment="1">
      <alignment horizontal="center" vertical="center"/>
    </xf>
    <xf numFmtId="0" fontId="13" fillId="0" borderId="77" xfId="0" applyFont="1" applyBorder="1" applyAlignment="1">
      <alignment horizontal="center" vertical="center"/>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4" fillId="11" borderId="94" xfId="0" applyNumberFormat="1" applyFont="1" applyFill="1" applyBorder="1" applyAlignment="1" applyProtection="1">
      <alignment horizontal="center" vertical="center" wrapText="1"/>
      <protection locked="0"/>
    </xf>
    <xf numFmtId="1" fontId="34" fillId="11" borderId="95" xfId="0" applyNumberFormat="1" applyFont="1" applyFill="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9" fillId="17" borderId="46" xfId="0" applyFont="1" applyFill="1" applyBorder="1" applyAlignment="1">
      <alignment horizontal="center"/>
    </xf>
    <xf numFmtId="0" fontId="29" fillId="17" borderId="47"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94"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75" xfId="0" applyFont="1" applyBorder="1" applyAlignment="1">
      <alignment horizontal="center" vertical="center"/>
    </xf>
    <xf numFmtId="0" fontId="13" fillId="0" borderId="35" xfId="0" applyFont="1" applyBorder="1" applyAlignment="1" applyProtection="1">
      <alignment horizontal="center" vertical="center"/>
      <protection locked="0"/>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9" fontId="52" fillId="0" borderId="32" xfId="4" applyFont="1" applyBorder="1" applyAlignment="1">
      <alignment horizontal="center" vertical="center" wrapText="1"/>
    </xf>
    <xf numFmtId="0" fontId="0" fillId="3" borderId="6" xfId="0" applyFill="1" applyBorder="1" applyAlignment="1">
      <alignment horizontal="center" vertical="center" wrapText="1"/>
    </xf>
    <xf numFmtId="14" fontId="13" fillId="0" borderId="35"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6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82550</xdr:colOff>
      <xdr:row>0</xdr:row>
      <xdr:rowOff>114300</xdr:rowOff>
    </xdr:from>
    <xdr:ext cx="2324100" cy="793750"/>
    <xdr:pic>
      <xdr:nvPicPr>
        <xdr:cNvPr id="11" name="Imagen 3">
          <a:extLst>
            <a:ext uri="{FF2B5EF4-FFF2-40B4-BE49-F238E27FC236}">
              <a16:creationId xmlns:a16="http://schemas.microsoft.com/office/drawing/2014/main" id="{BF21AC12-A89C-4767-9B78-EBD6B784326D}"/>
            </a:ext>
          </a:extLst>
        </xdr:cNvPr>
        <xdr:cNvPicPr>
          <a:picLocks noChangeAspect="1"/>
        </xdr:cNvPicPr>
      </xdr:nvPicPr>
      <xdr:blipFill>
        <a:blip xmlns:r="http://schemas.openxmlformats.org/officeDocument/2006/relationships" r:embed="rId1"/>
        <a:stretch>
          <a:fillRect/>
        </a:stretch>
      </xdr:blipFill>
      <xdr:spPr>
        <a:xfrm>
          <a:off x="82550" y="114300"/>
          <a:ext cx="2324100" cy="793750"/>
        </a:xfrm>
        <a:prstGeom prst="rect">
          <a:avLst/>
        </a:prstGeom>
      </xdr:spPr>
    </xdr:pic>
    <xdr:clientData/>
  </xdr:oneCellAnchor>
  <xdr:twoCellAnchor editAs="oneCell">
    <xdr:from>
      <xdr:col>7</xdr:col>
      <xdr:colOff>101600</xdr:colOff>
      <xdr:row>0</xdr:row>
      <xdr:rowOff>304800</xdr:rowOff>
    </xdr:from>
    <xdr:to>
      <xdr:col>8</xdr:col>
      <xdr:colOff>592986</xdr:colOff>
      <xdr:row>2</xdr:row>
      <xdr:rowOff>57150</xdr:rowOff>
    </xdr:to>
    <xdr:pic>
      <xdr:nvPicPr>
        <xdr:cNvPr id="16" name="Picture 9">
          <a:extLst>
            <a:ext uri="{FF2B5EF4-FFF2-40B4-BE49-F238E27FC236}">
              <a16:creationId xmlns:a16="http://schemas.microsoft.com/office/drawing/2014/main" id="{B2E17B9A-A5D0-47DE-AC7D-5DD255758D15}"/>
            </a:ext>
          </a:extLst>
        </xdr:cNvPr>
        <xdr:cNvPicPr>
          <a:picLocks noChangeAspect="1"/>
        </xdr:cNvPicPr>
      </xdr:nvPicPr>
      <xdr:blipFill>
        <a:blip xmlns:r="http://schemas.openxmlformats.org/officeDocument/2006/relationships" r:embed="rId2"/>
        <a:stretch>
          <a:fillRect/>
        </a:stretch>
      </xdr:blipFill>
      <xdr:spPr>
        <a:xfrm>
          <a:off x="7454900" y="304800"/>
          <a:ext cx="1323236"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5" name="CuadroTexto 24">
          <a:extLst>
            <a:ext uri="{FF2B5EF4-FFF2-40B4-BE49-F238E27FC236}">
              <a16:creationId xmlns:a16="http://schemas.microsoft.com/office/drawing/2014/main" id="{A2068A3D-1AFC-4A61-B7C1-00B91BB6407F}"/>
            </a:ext>
          </a:extLst>
        </xdr:cNvPr>
        <xdr:cNvSpPr txBox="1"/>
      </xdr:nvSpPr>
      <xdr:spPr>
        <a:xfrm>
          <a:off x="21015960" y="5920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2976445</xdr:colOff>
      <xdr:row>0</xdr:row>
      <xdr:rowOff>891449</xdr:rowOff>
    </xdr:to>
    <xdr:pic>
      <xdr:nvPicPr>
        <xdr:cNvPr id="26" name="Picture 8">
          <a:extLst>
            <a:ext uri="{FF2B5EF4-FFF2-40B4-BE49-F238E27FC236}">
              <a16:creationId xmlns:a16="http://schemas.microsoft.com/office/drawing/2014/main" id="{42CBAA57-541D-4BAA-A881-38CE8EDD20CA}"/>
            </a:ext>
          </a:extLst>
        </xdr:cNvPr>
        <xdr:cNvPicPr>
          <a:picLocks noChangeAspect="1"/>
        </xdr:cNvPicPr>
      </xdr:nvPicPr>
      <xdr:blipFill>
        <a:blip xmlns:r="http://schemas.openxmlformats.org/officeDocument/2006/relationships" r:embed="rId1"/>
        <a:stretch>
          <a:fillRect/>
        </a:stretch>
      </xdr:blipFill>
      <xdr:spPr>
        <a:xfrm>
          <a:off x="92604" y="79375"/>
          <a:ext cx="2884707" cy="812074"/>
        </a:xfrm>
        <a:prstGeom prst="rect">
          <a:avLst/>
        </a:prstGeom>
      </xdr:spPr>
    </xdr:pic>
    <xdr:clientData/>
  </xdr:twoCellAnchor>
  <xdr:twoCellAnchor editAs="oneCell">
    <xdr:from>
      <xdr:col>4</xdr:col>
      <xdr:colOff>2196043</xdr:colOff>
      <xdr:row>0</xdr:row>
      <xdr:rowOff>224895</xdr:rowOff>
    </xdr:from>
    <xdr:to>
      <xdr:col>4</xdr:col>
      <xdr:colOff>3716278</xdr:colOff>
      <xdr:row>0</xdr:row>
      <xdr:rowOff>762649</xdr:rowOff>
    </xdr:to>
    <xdr:pic>
      <xdr:nvPicPr>
        <xdr:cNvPr id="27" name="Picture 9">
          <a:extLst>
            <a:ext uri="{FF2B5EF4-FFF2-40B4-BE49-F238E27FC236}">
              <a16:creationId xmlns:a16="http://schemas.microsoft.com/office/drawing/2014/main" id="{81EC6573-81EC-4080-BC7B-94B2A34C9AF1}"/>
            </a:ext>
          </a:extLst>
        </xdr:cNvPr>
        <xdr:cNvPicPr>
          <a:picLocks noChangeAspect="1"/>
        </xdr:cNvPicPr>
      </xdr:nvPicPr>
      <xdr:blipFill>
        <a:blip xmlns:r="http://schemas.openxmlformats.org/officeDocument/2006/relationships" r:embed="rId2"/>
        <a:stretch>
          <a:fillRect/>
        </a:stretch>
      </xdr:blipFill>
      <xdr:spPr>
        <a:xfrm>
          <a:off x="18655243" y="224895"/>
          <a:ext cx="1515906" cy="5377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1775459</xdr:colOff>
      <xdr:row>1</xdr:row>
      <xdr:rowOff>24765</xdr:rowOff>
    </xdr:from>
    <xdr:ext cx="2624385" cy="5844540"/>
    <xdr:sp macro="" textlink="">
      <xdr:nvSpPr>
        <xdr:cNvPr id="19" name="CuadroTexto 18">
          <a:extLst>
            <a:ext uri="{FF2B5EF4-FFF2-40B4-BE49-F238E27FC236}">
              <a16:creationId xmlns:a16="http://schemas.microsoft.com/office/drawing/2014/main" id="{EF2AA501-8505-471E-9290-5EF98AD1C0CF}"/>
            </a:ext>
          </a:extLst>
        </xdr:cNvPr>
        <xdr:cNvSpPr txBox="1"/>
      </xdr:nvSpPr>
      <xdr:spPr>
        <a:xfrm>
          <a:off x="14205584" y="11201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20" name="Picture 9">
          <a:extLst>
            <a:ext uri="{FF2B5EF4-FFF2-40B4-BE49-F238E27FC236}">
              <a16:creationId xmlns:a16="http://schemas.microsoft.com/office/drawing/2014/main" id="{4142B487-6157-4756-A4E8-5F0F7BBC5DBF}"/>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6</xdr:col>
      <xdr:colOff>35855</xdr:colOff>
      <xdr:row>0</xdr:row>
      <xdr:rowOff>807048</xdr:rowOff>
    </xdr:to>
    <xdr:pic>
      <xdr:nvPicPr>
        <xdr:cNvPr id="21" name="Picture 10">
          <a:extLst>
            <a:ext uri="{FF2B5EF4-FFF2-40B4-BE49-F238E27FC236}">
              <a16:creationId xmlns:a16="http://schemas.microsoft.com/office/drawing/2014/main" id="{60554C3C-260B-4FA8-8550-DD13A4E703B9}"/>
            </a:ext>
          </a:extLst>
        </xdr:cNvPr>
        <xdr:cNvPicPr>
          <a:picLocks noChangeAspect="1"/>
        </xdr:cNvPicPr>
      </xdr:nvPicPr>
      <xdr:blipFill>
        <a:blip xmlns:r="http://schemas.openxmlformats.org/officeDocument/2006/relationships" r:embed="rId2"/>
        <a:stretch>
          <a:fillRect/>
        </a:stretch>
      </xdr:blipFill>
      <xdr:spPr>
        <a:xfrm>
          <a:off x="107269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112059</xdr:colOff>
      <xdr:row>0</xdr:row>
      <xdr:rowOff>89647</xdr:rowOff>
    </xdr:from>
    <xdr:ext cx="3429000" cy="793750"/>
    <xdr:pic>
      <xdr:nvPicPr>
        <xdr:cNvPr id="4" name="Imagen 3">
          <a:extLst>
            <a:ext uri="{FF2B5EF4-FFF2-40B4-BE49-F238E27FC236}">
              <a16:creationId xmlns:a16="http://schemas.microsoft.com/office/drawing/2014/main" id="{BFEFB525-B562-4586-9374-DB87AE2C1B7C}"/>
            </a:ext>
          </a:extLst>
        </xdr:cNvPr>
        <xdr:cNvPicPr>
          <a:picLocks noChangeAspect="1"/>
        </xdr:cNvPicPr>
      </xdr:nvPicPr>
      <xdr:blipFill>
        <a:blip xmlns:r="http://schemas.openxmlformats.org/officeDocument/2006/relationships" r:embed="rId1"/>
        <a:stretch>
          <a:fillRect/>
        </a:stretch>
      </xdr:blipFill>
      <xdr:spPr>
        <a:xfrm>
          <a:off x="448235" y="89647"/>
          <a:ext cx="3429000" cy="79375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374650</xdr:colOff>
      <xdr:row>0</xdr:row>
      <xdr:rowOff>97366</xdr:rowOff>
    </xdr:from>
    <xdr:ext cx="3456517" cy="793750"/>
    <xdr:pic>
      <xdr:nvPicPr>
        <xdr:cNvPr id="3" name="Imagen 3">
          <a:extLst>
            <a:ext uri="{FF2B5EF4-FFF2-40B4-BE49-F238E27FC236}">
              <a16:creationId xmlns:a16="http://schemas.microsoft.com/office/drawing/2014/main" id="{8153DE89-DB2D-4E01-B040-AA85F83316AA}"/>
            </a:ext>
          </a:extLst>
        </xdr:cNvPr>
        <xdr:cNvPicPr>
          <a:picLocks noChangeAspect="1"/>
        </xdr:cNvPicPr>
      </xdr:nvPicPr>
      <xdr:blipFill>
        <a:blip xmlns:r="http://schemas.openxmlformats.org/officeDocument/2006/relationships" r:embed="rId1"/>
        <a:stretch>
          <a:fillRect/>
        </a:stretch>
      </xdr:blipFill>
      <xdr:spPr>
        <a:xfrm>
          <a:off x="374650" y="97366"/>
          <a:ext cx="3456517" cy="79375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270782</xdr:colOff>
      <xdr:row>0</xdr:row>
      <xdr:rowOff>73479</xdr:rowOff>
    </xdr:from>
    <xdr:ext cx="2891518" cy="793750"/>
    <xdr:pic>
      <xdr:nvPicPr>
        <xdr:cNvPr id="3" name="Imagen 3">
          <a:extLst>
            <a:ext uri="{FF2B5EF4-FFF2-40B4-BE49-F238E27FC236}">
              <a16:creationId xmlns:a16="http://schemas.microsoft.com/office/drawing/2014/main" id="{2A87B800-57A3-4BC8-B98E-566A67FB27B7}"/>
            </a:ext>
          </a:extLst>
        </xdr:cNvPr>
        <xdr:cNvPicPr>
          <a:picLocks noChangeAspect="1"/>
        </xdr:cNvPicPr>
      </xdr:nvPicPr>
      <xdr:blipFill>
        <a:blip xmlns:r="http://schemas.openxmlformats.org/officeDocument/2006/relationships" r:embed="rId1"/>
        <a:stretch>
          <a:fillRect/>
        </a:stretch>
      </xdr:blipFill>
      <xdr:spPr>
        <a:xfrm>
          <a:off x="632732" y="73479"/>
          <a:ext cx="2891518" cy="79375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105834</xdr:colOff>
      <xdr:row>0</xdr:row>
      <xdr:rowOff>116417</xdr:rowOff>
    </xdr:from>
    <xdr:to>
      <xdr:col>1</xdr:col>
      <xdr:colOff>2275417</xdr:colOff>
      <xdr:row>1</xdr:row>
      <xdr:rowOff>756709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834" y="116417"/>
          <a:ext cx="2561166" cy="8519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730250</xdr:colOff>
      <xdr:row>1</xdr:row>
      <xdr:rowOff>0</xdr:rowOff>
    </xdr:from>
    <xdr:to>
      <xdr:col>12</xdr:col>
      <xdr:colOff>1301750</xdr:colOff>
      <xdr:row>1</xdr:row>
      <xdr:rowOff>772583</xdr:rowOff>
    </xdr:to>
    <xdr:pic>
      <xdr:nvPicPr>
        <xdr:cNvPr id="3" name="Picture 9">
          <a:extLst>
            <a:ext uri="{FF2B5EF4-FFF2-40B4-BE49-F238E27FC236}">
              <a16:creationId xmlns:a16="http://schemas.microsoft.com/office/drawing/2014/main" id="{396D031F-4282-488F-B9F0-E2D97CC204C9}"/>
            </a:ext>
          </a:extLst>
        </xdr:cNvPr>
        <xdr:cNvPicPr>
          <a:picLocks noChangeAspect="1"/>
        </xdr:cNvPicPr>
      </xdr:nvPicPr>
      <xdr:blipFill>
        <a:blip xmlns:r="http://schemas.openxmlformats.org/officeDocument/2006/relationships" r:embed="rId2"/>
        <a:stretch>
          <a:fillRect/>
        </a:stretch>
      </xdr:blipFill>
      <xdr:spPr>
        <a:xfrm>
          <a:off x="16414750" y="211667"/>
          <a:ext cx="1746250" cy="772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95249</xdr:colOff>
      <xdr:row>0</xdr:row>
      <xdr:rowOff>202407</xdr:rowOff>
    </xdr:from>
    <xdr:to>
      <xdr:col>1</xdr:col>
      <xdr:colOff>2155030</xdr:colOff>
      <xdr:row>1</xdr:row>
      <xdr:rowOff>416718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49" y="202407"/>
          <a:ext cx="2452687"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588818</xdr:colOff>
      <xdr:row>0</xdr:row>
      <xdr:rowOff>416719</xdr:rowOff>
    </xdr:from>
    <xdr:to>
      <xdr:col>12</xdr:col>
      <xdr:colOff>1202531</xdr:colOff>
      <xdr:row>1</xdr:row>
      <xdr:rowOff>325123</xdr:rowOff>
    </xdr:to>
    <xdr:pic>
      <xdr:nvPicPr>
        <xdr:cNvPr id="4" name="Picture 9">
          <a:extLst>
            <a:ext uri="{FF2B5EF4-FFF2-40B4-BE49-F238E27FC236}">
              <a16:creationId xmlns:a16="http://schemas.microsoft.com/office/drawing/2014/main" id="{3CB6442A-81F3-492B-BACC-49B23434D953}"/>
            </a:ext>
          </a:extLst>
        </xdr:cNvPr>
        <xdr:cNvPicPr>
          <a:picLocks noChangeAspect="1"/>
        </xdr:cNvPicPr>
      </xdr:nvPicPr>
      <xdr:blipFill>
        <a:blip xmlns:r="http://schemas.openxmlformats.org/officeDocument/2006/relationships" r:embed="rId2"/>
        <a:stretch>
          <a:fillRect/>
        </a:stretch>
      </xdr:blipFill>
      <xdr:spPr>
        <a:xfrm>
          <a:off x="16269349" y="416719"/>
          <a:ext cx="1780526" cy="5989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190500</xdr:colOff>
      <xdr:row>0</xdr:row>
      <xdr:rowOff>31750</xdr:rowOff>
    </xdr:from>
    <xdr:to>
      <xdr:col>1</xdr:col>
      <xdr:colOff>1888548</xdr:colOff>
      <xdr:row>1</xdr:row>
      <xdr:rowOff>555624</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31750"/>
          <a:ext cx="2089631" cy="735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710045</xdr:colOff>
      <xdr:row>0</xdr:row>
      <xdr:rowOff>138546</xdr:rowOff>
    </xdr:from>
    <xdr:to>
      <xdr:col>12</xdr:col>
      <xdr:colOff>1312935</xdr:colOff>
      <xdr:row>1</xdr:row>
      <xdr:rowOff>450273</xdr:rowOff>
    </xdr:to>
    <xdr:pic>
      <xdr:nvPicPr>
        <xdr:cNvPr id="5" name="Picture 9">
          <a:extLst>
            <a:ext uri="{FF2B5EF4-FFF2-40B4-BE49-F238E27FC236}">
              <a16:creationId xmlns:a16="http://schemas.microsoft.com/office/drawing/2014/main" id="{82385188-A33B-43EC-8E78-C71C45BDF208}"/>
            </a:ext>
          </a:extLst>
        </xdr:cNvPr>
        <xdr:cNvPicPr>
          <a:picLocks noChangeAspect="1"/>
        </xdr:cNvPicPr>
      </xdr:nvPicPr>
      <xdr:blipFill>
        <a:blip xmlns:r="http://schemas.openxmlformats.org/officeDocument/2006/relationships" r:embed="rId2"/>
        <a:stretch>
          <a:fillRect/>
        </a:stretch>
      </xdr:blipFill>
      <xdr:spPr>
        <a:xfrm>
          <a:off x="16400318" y="138546"/>
          <a:ext cx="1780526" cy="51954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42332</xdr:colOff>
      <xdr:row>0</xdr:row>
      <xdr:rowOff>95252</xdr:rowOff>
    </xdr:from>
    <xdr:to>
      <xdr:col>1</xdr:col>
      <xdr:colOff>2010833</xdr:colOff>
      <xdr:row>1</xdr:row>
      <xdr:rowOff>613353</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2" y="95252"/>
          <a:ext cx="2360084" cy="729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640772</xdr:colOff>
      <xdr:row>1</xdr:row>
      <xdr:rowOff>34637</xdr:rowOff>
    </xdr:from>
    <xdr:to>
      <xdr:col>12</xdr:col>
      <xdr:colOff>1243662</xdr:colOff>
      <xdr:row>1</xdr:row>
      <xdr:rowOff>633604</xdr:rowOff>
    </xdr:to>
    <xdr:pic>
      <xdr:nvPicPr>
        <xdr:cNvPr id="5" name="Picture 9">
          <a:extLst>
            <a:ext uri="{FF2B5EF4-FFF2-40B4-BE49-F238E27FC236}">
              <a16:creationId xmlns:a16="http://schemas.microsoft.com/office/drawing/2014/main" id="{48D8CA90-C38E-43A4-B4E4-77BB9C5DC3BC}"/>
            </a:ext>
          </a:extLst>
        </xdr:cNvPr>
        <xdr:cNvPicPr>
          <a:picLocks noChangeAspect="1"/>
        </xdr:cNvPicPr>
      </xdr:nvPicPr>
      <xdr:blipFill>
        <a:blip xmlns:r="http://schemas.openxmlformats.org/officeDocument/2006/relationships" r:embed="rId2"/>
        <a:stretch>
          <a:fillRect/>
        </a:stretch>
      </xdr:blipFill>
      <xdr:spPr>
        <a:xfrm>
          <a:off x="16331045" y="242455"/>
          <a:ext cx="1780526" cy="5989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guarinb/Downloads/PA_SIGCMA_UI_2023_v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Drojasah/OneDrive%20-%20Consejo%20Superior%20de%20la%20Judicatura/2023/Matrices%20de%20riesgo_2024/Matrices%20de%20Riesgos%20Antisoborno/Matriz%20Riesgos%20SGAS%20Gesti&#243;n%20Tecnol&#243;gica_v3%20Ultima%20Vers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refreshError="1"/>
      <sheetData sheetId="1">
        <row r="13">
          <cell r="D13">
            <v>3</v>
          </cell>
        </row>
        <row r="57">
          <cell r="D57">
            <v>13</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s"/>
      <sheetName val="Instructivo Riesgos "/>
      <sheetName val="3. Identificación de Riesgos"/>
      <sheetName val="4. Valoración Controles"/>
      <sheetName val="5. Mapa Final"/>
      <sheetName val="6. Criterios"/>
      <sheetName val="7. Matriz de Calor"/>
      <sheetName val="Seguimiento 1 Trimestre"/>
      <sheetName val="Seguimiento 2 Trimestre"/>
      <sheetName val="Seguimiento 3 Trimestre"/>
      <sheetName val="Seguimiento 4 Trimestre"/>
    </sheetNames>
    <sheetDataSet>
      <sheetData sheetId="0" refreshError="1"/>
      <sheetData sheetId="1" refreshError="1"/>
      <sheetData sheetId="2"/>
      <sheetData sheetId="3" refreshError="1"/>
      <sheetData sheetId="4" refreshError="1"/>
      <sheetData sheetId="5">
        <row r="16">
          <cell r="C16" t="str">
            <v>Pérdida Reputacional</v>
          </cell>
        </row>
        <row r="17">
          <cell r="B17" t="str">
            <v>Leve</v>
          </cell>
          <cell r="C17" t="str">
            <v>Hechos o noticias que afectan la imagen a nivel interno.</v>
          </cell>
          <cell r="F17">
            <v>1</v>
          </cell>
        </row>
        <row r="18">
          <cell r="B18" t="str">
            <v>Menor</v>
          </cell>
          <cell r="C18" t="str">
            <v>Hechos o noticias que afectan la imagen de la entidad a nivel de ciudad o municipio.</v>
          </cell>
          <cell r="F18">
            <v>2</v>
          </cell>
        </row>
        <row r="19">
          <cell r="B19" t="str">
            <v>Moderado</v>
          </cell>
          <cell r="C19" t="str">
            <v>Hechos o noticias que afectan la imagen a nivel departamental.</v>
          </cell>
          <cell r="F19">
            <v>3</v>
          </cell>
        </row>
        <row r="20">
          <cell r="B20" t="str">
            <v>Mayor</v>
          </cell>
          <cell r="C20" t="str">
            <v>Hechos o noticias que afectan la entidad a nivel nacional.</v>
          </cell>
          <cell r="F20">
            <v>4</v>
          </cell>
        </row>
        <row r="21">
          <cell r="B21" t="str">
            <v>Catastrófico</v>
          </cell>
          <cell r="C21" t="str">
            <v>Hechos o noticias que afectan la imagen de la entidad a nivel nacional e internacional</v>
          </cell>
          <cell r="F21">
            <v>5</v>
          </cell>
        </row>
        <row r="24">
          <cell r="C24" t="str">
            <v>Afectación Económica</v>
          </cell>
        </row>
        <row r="25">
          <cell r="B25" t="str">
            <v>Leve</v>
          </cell>
          <cell r="C25" t="str">
            <v>Afectación económica menor o igual a 45 SMMLV</v>
          </cell>
          <cell r="F25">
            <v>1</v>
          </cell>
        </row>
        <row r="26">
          <cell r="B26" t="str">
            <v>Menor</v>
          </cell>
          <cell r="C26" t="str">
            <v>Afectación económica entre 46 SMMLV y 450 SMMLV</v>
          </cell>
          <cell r="F26">
            <v>2</v>
          </cell>
        </row>
        <row r="27">
          <cell r="B27" t="str">
            <v>Moderado</v>
          </cell>
          <cell r="C27" t="str">
            <v>Afectación económica entre 451 y 1000 SMMLV</v>
          </cell>
          <cell r="F27">
            <v>3</v>
          </cell>
        </row>
        <row r="28">
          <cell r="B28" t="str">
            <v>Mayor</v>
          </cell>
          <cell r="C28" t="str">
            <v>Afectación económica entre 1001 y 4000 SMMLV</v>
          </cell>
          <cell r="F28">
            <v>4</v>
          </cell>
        </row>
        <row r="29">
          <cell r="B29" t="str">
            <v>Catastrófico</v>
          </cell>
          <cell r="C29" t="str">
            <v>Afectación económica mas de 4000 SMMLV</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en la prestación del servicio judicial</v>
          </cell>
        </row>
        <row r="41">
          <cell r="B41" t="str">
            <v>Leve</v>
          </cell>
          <cell r="C41" t="str">
            <v xml:space="preserve">Interrupción en la prestación del servicio entre 0 a 48 horas habiles al año </v>
          </cell>
          <cell r="F41">
            <v>1</v>
          </cell>
        </row>
        <row r="42">
          <cell r="B42" t="str">
            <v>Menor</v>
          </cell>
          <cell r="C42" t="str">
            <v xml:space="preserve">Interrupción en la prestación del servicio entre 49 a 96 horas  habiles al año  </v>
          </cell>
          <cell r="F42">
            <v>2</v>
          </cell>
        </row>
        <row r="43">
          <cell r="B43" t="str">
            <v>Moderado</v>
          </cell>
          <cell r="C43" t="str">
            <v xml:space="preserve">Interrupción en la prestación del servicio entre 97 a 144 horas   habiles al año  </v>
          </cell>
          <cell r="F43">
            <v>3</v>
          </cell>
        </row>
        <row r="44">
          <cell r="B44" t="str">
            <v>Mayor</v>
          </cell>
          <cell r="C44" t="str">
            <v xml:space="preserve">Interrupción en la prestación del servicio entre 145 a 192 horas </v>
          </cell>
          <cell r="F44">
            <v>4</v>
          </cell>
        </row>
        <row r="45">
          <cell r="B45" t="str">
            <v>Catastrófico</v>
          </cell>
          <cell r="C45" t="str">
            <v xml:space="preserve">Interrupción en la prestación del servicio entre 193 a 240 horas  habiles al año   </v>
          </cell>
          <cell r="F45">
            <v>5</v>
          </cell>
        </row>
        <row r="46">
          <cell r="C46" t="str">
            <v xml:space="preserve">     El riesgo afecta la imagen de la entidad con algunos usuarios de relevancia frente al logro de los objetivos</v>
          </cell>
        </row>
        <row r="48">
          <cell r="C48" t="str">
            <v>Interrupción en la prestación del servicio administrativo</v>
          </cell>
        </row>
        <row r="49">
          <cell r="B49" t="str">
            <v>Leve</v>
          </cell>
          <cell r="C49" t="str">
            <v xml:space="preserve">Interrupción en la prestación del servicio entre 0 a 96 horas habiles al año </v>
          </cell>
          <cell r="F49">
            <v>1</v>
          </cell>
        </row>
        <row r="50">
          <cell r="B50" t="str">
            <v>Menor</v>
          </cell>
          <cell r="C50" t="str">
            <v xml:space="preserve">Interrupción en la prestación del servicio entre 97 a 192 horas  habiles al año  </v>
          </cell>
          <cell r="F50">
            <v>2</v>
          </cell>
        </row>
        <row r="51">
          <cell r="B51" t="str">
            <v>Moderado</v>
          </cell>
          <cell r="C51" t="str">
            <v xml:space="preserve">Interrupción en la prestación del servicio entre193 a 288 horas   habiles al año  </v>
          </cell>
          <cell r="F51">
            <v>3</v>
          </cell>
        </row>
        <row r="52">
          <cell r="B52" t="str">
            <v>Mayor</v>
          </cell>
          <cell r="C52" t="str">
            <v xml:space="preserve">Interrupción en la prestación del servicio entre 289 a 384 horas </v>
          </cell>
          <cell r="F52">
            <v>4</v>
          </cell>
        </row>
        <row r="53">
          <cell r="B53" t="str">
            <v>Catastrófico</v>
          </cell>
          <cell r="C53" t="str">
            <v xml:space="preserve">Interrupción en la prestación del servicio entre 385 a 540 horas  habiles al año   </v>
          </cell>
          <cell r="F53">
            <v>5</v>
          </cell>
        </row>
      </sheetData>
      <sheetData sheetId="6">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topLeftCell="A4" zoomScale="120" zoomScaleNormal="120" workbookViewId="0">
      <selection activeCell="B9" sqref="B9:I9"/>
    </sheetView>
  </sheetViews>
  <sheetFormatPr baseColWidth="10" defaultColWidth="11.42578125" defaultRowHeight="15"/>
  <cols>
    <col min="1" max="1" width="28.140625" customWidth="1"/>
    <col min="2" max="2" width="18" customWidth="1"/>
    <col min="3" max="3" width="14.140625" style="6" customWidth="1"/>
    <col min="4" max="4" width="21.7109375" customWidth="1"/>
    <col min="5" max="5" width="27.85546875" customWidth="1"/>
    <col min="6" max="8" width="12.42578125" customWidth="1"/>
  </cols>
  <sheetData>
    <row r="1" spans="1:9" ht="42" customHeight="1">
      <c r="A1" s="279"/>
      <c r="B1" s="279"/>
      <c r="C1" s="279"/>
      <c r="D1" s="279"/>
      <c r="E1" s="279"/>
      <c r="F1" s="279"/>
    </row>
    <row r="5" spans="1:9">
      <c r="D5" s="15"/>
      <c r="E5" s="15"/>
      <c r="F5" s="15"/>
      <c r="G5" s="15"/>
      <c r="H5" s="15"/>
    </row>
    <row r="6" spans="1:9">
      <c r="D6" s="15"/>
      <c r="E6" s="15"/>
      <c r="F6" s="15"/>
      <c r="G6" s="15"/>
      <c r="H6" s="15"/>
    </row>
    <row r="7" spans="1:9" ht="33.75">
      <c r="A7" s="280" t="s">
        <v>0</v>
      </c>
      <c r="B7" s="280"/>
      <c r="C7" s="280"/>
      <c r="D7" s="280"/>
      <c r="E7" s="280"/>
      <c r="F7" s="280"/>
      <c r="G7" s="280"/>
      <c r="H7" s="280"/>
      <c r="I7" s="280"/>
    </row>
    <row r="9" spans="1:9" s="7" customFormat="1" ht="81.75" customHeight="1">
      <c r="A9" s="8" t="s">
        <v>1</v>
      </c>
      <c r="B9" s="281" t="s">
        <v>2</v>
      </c>
      <c r="C9" s="281"/>
      <c r="D9" s="281"/>
      <c r="E9" s="281"/>
      <c r="F9" s="281"/>
      <c r="G9" s="281"/>
      <c r="H9" s="281"/>
      <c r="I9" s="281"/>
    </row>
    <row r="10" spans="1:9" s="7" customFormat="1" ht="16.899999999999999" customHeight="1">
      <c r="A10" s="13"/>
      <c r="B10" s="14"/>
      <c r="C10" s="14"/>
      <c r="D10" s="13"/>
      <c r="E10" s="12"/>
    </row>
    <row r="11" spans="1:9" s="7" customFormat="1" ht="84" customHeight="1">
      <c r="A11" s="8" t="s">
        <v>3</v>
      </c>
      <c r="B11" s="9" t="s">
        <v>4</v>
      </c>
      <c r="C11" s="278" t="s">
        <v>5</v>
      </c>
      <c r="D11" s="278"/>
      <c r="E11" s="278"/>
      <c r="F11" s="278"/>
      <c r="G11" s="278"/>
      <c r="H11" s="278"/>
      <c r="I11" s="278"/>
    </row>
    <row r="12" spans="1:9" ht="32.25" customHeight="1">
      <c r="A12" s="11"/>
    </row>
    <row r="13" spans="1:9" ht="32.25" customHeight="1">
      <c r="A13" s="10" t="s">
        <v>6</v>
      </c>
      <c r="B13" s="277"/>
      <c r="C13" s="277"/>
      <c r="D13" s="277"/>
      <c r="E13" s="277"/>
      <c r="F13" s="277"/>
      <c r="G13" s="277"/>
      <c r="H13" s="277"/>
      <c r="I13" s="277"/>
    </row>
    <row r="14" spans="1:9" s="7" customFormat="1" ht="69" customHeight="1">
      <c r="A14" s="10" t="s">
        <v>7</v>
      </c>
      <c r="B14" s="278"/>
      <c r="C14" s="278"/>
      <c r="D14" s="278"/>
      <c r="E14" s="278"/>
      <c r="F14" s="278"/>
      <c r="G14" s="278"/>
      <c r="H14" s="278"/>
      <c r="I14" s="278"/>
    </row>
    <row r="15" spans="1:9" s="7" customFormat="1" ht="54" customHeight="1">
      <c r="A15" s="10" t="s">
        <v>8</v>
      </c>
      <c r="B15" s="278" t="s">
        <v>9</v>
      </c>
      <c r="C15" s="278"/>
      <c r="D15" s="278"/>
      <c r="E15" s="278"/>
      <c r="F15" s="278"/>
      <c r="G15" s="278"/>
      <c r="H15" s="278"/>
      <c r="I15" s="278"/>
    </row>
    <row r="16" spans="1:9" s="7" customFormat="1" ht="54" customHeight="1">
      <c r="A16" s="8" t="s">
        <v>10</v>
      </c>
      <c r="B16" s="278"/>
      <c r="C16" s="278"/>
      <c r="D16" s="278"/>
      <c r="E16" s="278"/>
      <c r="F16" s="278"/>
      <c r="G16" s="278"/>
      <c r="H16" s="278"/>
      <c r="I16" s="278"/>
    </row>
    <row r="18" spans="1:9" s="7" customFormat="1" ht="54.75" customHeight="1">
      <c r="A18" s="8" t="s">
        <v>11</v>
      </c>
      <c r="B18" s="276">
        <v>45390</v>
      </c>
      <c r="C18" s="276"/>
      <c r="D18" s="276"/>
      <c r="E18" s="276"/>
      <c r="F18" s="276"/>
      <c r="G18" s="276"/>
      <c r="H18" s="276"/>
      <c r="I18" s="276"/>
    </row>
    <row r="19" spans="1:9" ht="15.75" thickBot="1"/>
    <row r="20" spans="1:9" ht="11.25" customHeight="1">
      <c r="B20" s="216" t="s">
        <v>12</v>
      </c>
      <c r="C20" s="217" t="s">
        <v>13</v>
      </c>
      <c r="D20" s="217" t="s">
        <v>14</v>
      </c>
      <c r="E20" s="217" t="s">
        <v>15</v>
      </c>
    </row>
    <row r="21" spans="1:9" ht="11.25" customHeight="1" thickBot="1">
      <c r="B21" s="218" t="s">
        <v>16</v>
      </c>
      <c r="C21" s="219" t="s">
        <v>17</v>
      </c>
      <c r="D21" s="219" t="s">
        <v>18</v>
      </c>
      <c r="E21" s="219" t="s">
        <v>19</v>
      </c>
    </row>
    <row r="22" spans="1:9" ht="11.25" customHeight="1">
      <c r="B22" s="220" t="s">
        <v>20</v>
      </c>
      <c r="C22" s="221" t="s">
        <v>11</v>
      </c>
      <c r="D22" s="221" t="s">
        <v>11</v>
      </c>
      <c r="E22" s="221" t="s">
        <v>11</v>
      </c>
    </row>
    <row r="23" spans="1:9" ht="11.25" customHeight="1" thickBot="1">
      <c r="B23" s="218">
        <v>1</v>
      </c>
      <c r="C23" s="222">
        <v>45243</v>
      </c>
      <c r="D23" s="222">
        <v>45272</v>
      </c>
      <c r="E23" s="22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5D977-1725-4938-A319-90A3D68361DD}">
  <dimension ref="B2:J30"/>
  <sheetViews>
    <sheetView workbookViewId="0">
      <selection activeCell="O28" sqref="O28"/>
    </sheetView>
  </sheetViews>
  <sheetFormatPr baseColWidth="10" defaultColWidth="11.42578125" defaultRowHeight="15"/>
  <sheetData>
    <row r="2" spans="2:10" ht="18.75">
      <c r="B2" s="282" t="s">
        <v>21</v>
      </c>
      <c r="C2" s="282"/>
      <c r="D2" s="282"/>
      <c r="E2" s="282"/>
      <c r="F2" s="282"/>
      <c r="G2" s="282"/>
      <c r="H2" s="282"/>
      <c r="I2" s="282"/>
      <c r="J2" s="282"/>
    </row>
    <row r="3" spans="2:10" ht="15.75" thickBot="1"/>
    <row r="4" spans="2:10">
      <c r="B4" s="283" t="s">
        <v>22</v>
      </c>
      <c r="C4" s="284"/>
      <c r="D4" s="284"/>
      <c r="E4" s="284"/>
      <c r="F4" s="284"/>
      <c r="G4" s="284"/>
      <c r="H4" s="284"/>
      <c r="I4" s="284"/>
      <c r="J4" s="285"/>
    </row>
    <row r="5" spans="2:10">
      <c r="B5" s="286"/>
      <c r="C5" s="287"/>
      <c r="D5" s="287"/>
      <c r="E5" s="287"/>
      <c r="F5" s="287"/>
      <c r="G5" s="287"/>
      <c r="H5" s="287"/>
      <c r="I5" s="287"/>
      <c r="J5" s="288"/>
    </row>
    <row r="6" spans="2:10">
      <c r="B6" s="286"/>
      <c r="C6" s="287"/>
      <c r="D6" s="287"/>
      <c r="E6" s="287"/>
      <c r="F6" s="287"/>
      <c r="G6" s="287"/>
      <c r="H6" s="287"/>
      <c r="I6" s="287"/>
      <c r="J6" s="288"/>
    </row>
    <row r="7" spans="2:10" ht="15.75" thickBot="1">
      <c r="B7" s="289"/>
      <c r="C7" s="290"/>
      <c r="D7" s="290"/>
      <c r="E7" s="290"/>
      <c r="F7" s="290"/>
      <c r="G7" s="290"/>
      <c r="H7" s="290"/>
      <c r="I7" s="290"/>
      <c r="J7" s="291"/>
    </row>
    <row r="8" spans="2:10" ht="15.75" thickBot="1"/>
    <row r="9" spans="2:10">
      <c r="B9" s="283" t="s">
        <v>23</v>
      </c>
      <c r="C9" s="284"/>
      <c r="D9" s="284"/>
      <c r="E9" s="284"/>
      <c r="F9" s="284"/>
      <c r="G9" s="284"/>
      <c r="H9" s="284"/>
      <c r="I9" s="284"/>
      <c r="J9" s="285"/>
    </row>
    <row r="10" spans="2:10">
      <c r="B10" s="286"/>
      <c r="C10" s="287"/>
      <c r="D10" s="287"/>
      <c r="E10" s="287"/>
      <c r="F10" s="287"/>
      <c r="G10" s="287"/>
      <c r="H10" s="287"/>
      <c r="I10" s="287"/>
      <c r="J10" s="288"/>
    </row>
    <row r="11" spans="2:10">
      <c r="B11" s="286"/>
      <c r="C11" s="287"/>
      <c r="D11" s="287"/>
      <c r="E11" s="287"/>
      <c r="F11" s="287"/>
      <c r="G11" s="287"/>
      <c r="H11" s="287"/>
      <c r="I11" s="287"/>
      <c r="J11" s="288"/>
    </row>
    <row r="12" spans="2:10">
      <c r="B12" s="286"/>
      <c r="C12" s="287"/>
      <c r="D12" s="287"/>
      <c r="E12" s="287"/>
      <c r="F12" s="287"/>
      <c r="G12" s="287"/>
      <c r="H12" s="287"/>
      <c r="I12" s="287"/>
      <c r="J12" s="288"/>
    </row>
    <row r="13" spans="2:10">
      <c r="B13" s="286"/>
      <c r="C13" s="287"/>
      <c r="D13" s="287"/>
      <c r="E13" s="287"/>
      <c r="F13" s="287"/>
      <c r="G13" s="287"/>
      <c r="H13" s="287"/>
      <c r="I13" s="287"/>
      <c r="J13" s="288"/>
    </row>
    <row r="14" spans="2:10">
      <c r="B14" s="286"/>
      <c r="C14" s="287"/>
      <c r="D14" s="287"/>
      <c r="E14" s="287"/>
      <c r="F14" s="287"/>
      <c r="G14" s="287"/>
      <c r="H14" s="287"/>
      <c r="I14" s="287"/>
      <c r="J14" s="288"/>
    </row>
    <row r="15" spans="2:10" ht="15.75" thickBot="1">
      <c r="B15" s="289"/>
      <c r="C15" s="290"/>
      <c r="D15" s="290"/>
      <c r="E15" s="290"/>
      <c r="F15" s="290"/>
      <c r="G15" s="290"/>
      <c r="H15" s="290"/>
      <c r="I15" s="290"/>
      <c r="J15" s="291"/>
    </row>
    <row r="16" spans="2:10" ht="15.75" thickBot="1"/>
    <row r="17" spans="2:10">
      <c r="B17" s="283" t="s">
        <v>24</v>
      </c>
      <c r="C17" s="284"/>
      <c r="D17" s="284"/>
      <c r="E17" s="284"/>
      <c r="F17" s="284"/>
      <c r="G17" s="284"/>
      <c r="H17" s="284"/>
      <c r="I17" s="284"/>
      <c r="J17" s="285"/>
    </row>
    <row r="18" spans="2:10">
      <c r="B18" s="286"/>
      <c r="C18" s="287"/>
      <c r="D18" s="287"/>
      <c r="E18" s="287"/>
      <c r="F18" s="287"/>
      <c r="G18" s="287"/>
      <c r="H18" s="287"/>
      <c r="I18" s="287"/>
      <c r="J18" s="288"/>
    </row>
    <row r="19" spans="2:10">
      <c r="B19" s="286"/>
      <c r="C19" s="287"/>
      <c r="D19" s="287"/>
      <c r="E19" s="287"/>
      <c r="F19" s="287"/>
      <c r="G19" s="287"/>
      <c r="H19" s="287"/>
      <c r="I19" s="287"/>
      <c r="J19" s="288"/>
    </row>
    <row r="20" spans="2:10" ht="15.75" thickBot="1">
      <c r="B20" s="289"/>
      <c r="C20" s="290"/>
      <c r="D20" s="290"/>
      <c r="E20" s="290"/>
      <c r="F20" s="290"/>
      <c r="G20" s="290"/>
      <c r="H20" s="290"/>
      <c r="I20" s="290"/>
      <c r="J20" s="291"/>
    </row>
    <row r="21" spans="2:10" ht="15.75" thickBot="1"/>
    <row r="22" spans="2:10">
      <c r="B22" s="283" t="s">
        <v>25</v>
      </c>
      <c r="C22" s="284"/>
      <c r="D22" s="284"/>
      <c r="E22" s="284"/>
      <c r="F22" s="284"/>
      <c r="G22" s="284"/>
      <c r="H22" s="284"/>
      <c r="I22" s="284"/>
      <c r="J22" s="285"/>
    </row>
    <row r="23" spans="2:10">
      <c r="B23" s="286"/>
      <c r="C23" s="287"/>
      <c r="D23" s="287"/>
      <c r="E23" s="287"/>
      <c r="F23" s="287"/>
      <c r="G23" s="287"/>
      <c r="H23" s="287"/>
      <c r="I23" s="287"/>
      <c r="J23" s="288"/>
    </row>
    <row r="24" spans="2:10">
      <c r="B24" s="286"/>
      <c r="C24" s="287"/>
      <c r="D24" s="287"/>
      <c r="E24" s="287"/>
      <c r="F24" s="287"/>
      <c r="G24" s="287"/>
      <c r="H24" s="287"/>
      <c r="I24" s="287"/>
      <c r="J24" s="288"/>
    </row>
    <row r="25" spans="2:10">
      <c r="B25" s="286"/>
      <c r="C25" s="287"/>
      <c r="D25" s="287"/>
      <c r="E25" s="287"/>
      <c r="F25" s="287"/>
      <c r="G25" s="287"/>
      <c r="H25" s="287"/>
      <c r="I25" s="287"/>
      <c r="J25" s="288"/>
    </row>
    <row r="26" spans="2:10">
      <c r="B26" s="286"/>
      <c r="C26" s="287"/>
      <c r="D26" s="287"/>
      <c r="E26" s="287"/>
      <c r="F26" s="287"/>
      <c r="G26" s="287"/>
      <c r="H26" s="287"/>
      <c r="I26" s="287"/>
      <c r="J26" s="288"/>
    </row>
    <row r="27" spans="2:10">
      <c r="B27" s="286"/>
      <c r="C27" s="287"/>
      <c r="D27" s="287"/>
      <c r="E27" s="287"/>
      <c r="F27" s="287"/>
      <c r="G27" s="287"/>
      <c r="H27" s="287"/>
      <c r="I27" s="287"/>
      <c r="J27" s="288"/>
    </row>
    <row r="28" spans="2:10">
      <c r="B28" s="286"/>
      <c r="C28" s="287"/>
      <c r="D28" s="287"/>
      <c r="E28" s="287"/>
      <c r="F28" s="287"/>
      <c r="G28" s="287"/>
      <c r="H28" s="287"/>
      <c r="I28" s="287"/>
      <c r="J28" s="288"/>
    </row>
    <row r="29" spans="2:10">
      <c r="B29" s="286"/>
      <c r="C29" s="287"/>
      <c r="D29" s="287"/>
      <c r="E29" s="287"/>
      <c r="F29" s="287"/>
      <c r="G29" s="287"/>
      <c r="H29" s="287"/>
      <c r="I29" s="287"/>
      <c r="J29" s="288"/>
    </row>
    <row r="30" spans="2:10" ht="15.75" thickBot="1">
      <c r="B30" s="289"/>
      <c r="C30" s="290"/>
      <c r="D30" s="290"/>
      <c r="E30" s="290"/>
      <c r="F30" s="290"/>
      <c r="G30" s="290"/>
      <c r="H30" s="290"/>
      <c r="I30" s="290"/>
      <c r="J30" s="29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584"/>
  <sheetViews>
    <sheetView showGridLines="0" zoomScale="70" zoomScaleNormal="70" workbookViewId="0">
      <selection activeCell="B5" sqref="B5"/>
    </sheetView>
  </sheetViews>
  <sheetFormatPr baseColWidth="10" defaultColWidth="61.7109375" defaultRowHeight="16.5"/>
  <cols>
    <col min="1" max="1" width="61.7109375" style="239"/>
    <col min="2" max="2" width="61.7109375" style="240"/>
    <col min="3" max="3" width="61.7109375" style="225"/>
    <col min="4" max="4" width="61.7109375" style="240"/>
    <col min="5" max="16384" width="61.7109375" style="225"/>
  </cols>
  <sheetData>
    <row r="1" spans="1:8" ht="108" customHeight="1">
      <c r="A1" s="223"/>
      <c r="B1" s="296" t="s">
        <v>26</v>
      </c>
      <c r="C1" s="296"/>
      <c r="D1" s="296"/>
      <c r="E1" s="223"/>
      <c r="F1" s="224"/>
      <c r="G1" s="224"/>
      <c r="H1" s="224"/>
    </row>
    <row r="2" spans="1:8" ht="49.5">
      <c r="A2" s="226" t="s">
        <v>27</v>
      </c>
      <c r="B2" s="297" t="s">
        <v>2</v>
      </c>
      <c r="C2" s="298"/>
      <c r="D2" s="227" t="s">
        <v>28</v>
      </c>
      <c r="E2" s="228" t="s">
        <v>29</v>
      </c>
    </row>
    <row r="3" spans="1:8">
      <c r="A3" s="229"/>
      <c r="B3" s="230"/>
      <c r="C3" s="230"/>
      <c r="D3" s="231"/>
      <c r="E3" s="230"/>
    </row>
    <row r="4" spans="1:8" ht="56.25" customHeight="1">
      <c r="A4" s="232" t="s">
        <v>30</v>
      </c>
      <c r="B4" s="299" t="s">
        <v>2</v>
      </c>
      <c r="C4" s="300"/>
      <c r="D4" s="300"/>
      <c r="E4" s="300"/>
    </row>
    <row r="5" spans="1:8">
      <c r="A5" s="233"/>
      <c r="B5" s="234"/>
      <c r="C5" s="235"/>
      <c r="D5" s="231"/>
      <c r="E5" s="231"/>
    </row>
    <row r="6" spans="1:8">
      <c r="A6" s="301" t="s">
        <v>31</v>
      </c>
      <c r="B6" s="302" t="s">
        <v>32</v>
      </c>
      <c r="C6" s="302"/>
      <c r="D6" s="302" t="s">
        <v>33</v>
      </c>
      <c r="E6" s="302"/>
    </row>
    <row r="7" spans="1:8" ht="111.75" customHeight="1">
      <c r="A7" s="301"/>
      <c r="B7" s="303" t="s">
        <v>34</v>
      </c>
      <c r="C7" s="304"/>
      <c r="D7" s="305"/>
      <c r="E7" s="305"/>
    </row>
    <row r="8" spans="1:8">
      <c r="A8" s="233"/>
      <c r="B8" s="234"/>
      <c r="C8" s="235"/>
      <c r="D8" s="231"/>
      <c r="E8" s="231"/>
    </row>
    <row r="9" spans="1:8" ht="17.25" customHeight="1">
      <c r="A9" s="306" t="s">
        <v>35</v>
      </c>
      <c r="B9" s="307"/>
      <c r="C9" s="307"/>
      <c r="D9" s="307"/>
      <c r="E9" s="308"/>
    </row>
    <row r="10" spans="1:8">
      <c r="A10" s="245" t="s">
        <v>36</v>
      </c>
      <c r="B10" s="246" t="s">
        <v>37</v>
      </c>
      <c r="C10" s="246" t="s">
        <v>38</v>
      </c>
      <c r="D10" s="246" t="s">
        <v>39</v>
      </c>
      <c r="E10" s="246" t="s">
        <v>40</v>
      </c>
    </row>
    <row r="11" spans="1:8" s="236" customFormat="1" ht="101.25" customHeight="1">
      <c r="A11" s="309" t="s">
        <v>41</v>
      </c>
      <c r="B11" s="247">
        <v>1</v>
      </c>
      <c r="C11" s="248" t="s">
        <v>42</v>
      </c>
      <c r="D11" s="248">
        <v>1</v>
      </c>
      <c r="E11" s="248" t="s">
        <v>43</v>
      </c>
    </row>
    <row r="12" spans="1:8" s="236" customFormat="1" ht="51" customHeight="1">
      <c r="A12" s="310"/>
      <c r="B12" s="247">
        <v>2</v>
      </c>
      <c r="C12" s="248" t="s">
        <v>44</v>
      </c>
      <c r="D12" s="248" t="s">
        <v>45</v>
      </c>
      <c r="E12" s="248" t="s">
        <v>45</v>
      </c>
    </row>
    <row r="13" spans="1:8" ht="42.75">
      <c r="A13" s="292" t="s">
        <v>46</v>
      </c>
      <c r="B13" s="249">
        <v>3</v>
      </c>
      <c r="C13" s="250" t="s">
        <v>47</v>
      </c>
      <c r="D13" s="249">
        <v>2</v>
      </c>
      <c r="E13" s="250" t="s">
        <v>48</v>
      </c>
    </row>
    <row r="14" spans="1:8" ht="51" customHeight="1">
      <c r="A14" s="292"/>
      <c r="B14" s="249">
        <v>4</v>
      </c>
      <c r="C14" s="250" t="s">
        <v>49</v>
      </c>
      <c r="D14" s="249" t="s">
        <v>45</v>
      </c>
      <c r="E14" s="250" t="s">
        <v>45</v>
      </c>
    </row>
    <row r="15" spans="1:8" ht="33.75" customHeight="1">
      <c r="A15" s="293"/>
      <c r="B15" s="249">
        <v>5</v>
      </c>
      <c r="C15" s="250" t="s">
        <v>50</v>
      </c>
      <c r="D15" s="249" t="s">
        <v>45</v>
      </c>
      <c r="E15" s="250" t="s">
        <v>45</v>
      </c>
    </row>
    <row r="16" spans="1:8" ht="28.5">
      <c r="A16" s="292" t="s">
        <v>51</v>
      </c>
      <c r="B16" s="249">
        <v>6</v>
      </c>
      <c r="C16" s="250" t="s">
        <v>52</v>
      </c>
      <c r="D16" s="249">
        <v>3</v>
      </c>
      <c r="E16" s="248" t="s">
        <v>53</v>
      </c>
    </row>
    <row r="17" spans="1:10" ht="84.75" customHeight="1">
      <c r="A17" s="292"/>
      <c r="B17" s="249">
        <v>7</v>
      </c>
      <c r="C17" s="250" t="s">
        <v>54</v>
      </c>
      <c r="D17" s="249">
        <v>4</v>
      </c>
      <c r="E17" s="248" t="s">
        <v>55</v>
      </c>
    </row>
    <row r="18" spans="1:10" ht="80.099999999999994" customHeight="1">
      <c r="A18" s="292"/>
      <c r="B18" s="249">
        <v>8</v>
      </c>
      <c r="C18" s="250" t="s">
        <v>56</v>
      </c>
      <c r="D18" s="249" t="s">
        <v>45</v>
      </c>
      <c r="E18" s="248" t="s">
        <v>45</v>
      </c>
    </row>
    <row r="19" spans="1:10" ht="80.099999999999994" customHeight="1">
      <c r="A19" s="292"/>
      <c r="B19" s="249">
        <v>9</v>
      </c>
      <c r="C19" s="250" t="s">
        <v>57</v>
      </c>
      <c r="D19" s="249" t="s">
        <v>45</v>
      </c>
      <c r="E19" s="250" t="s">
        <v>45</v>
      </c>
    </row>
    <row r="20" spans="1:10" ht="80.099999999999994" customHeight="1">
      <c r="A20" s="292"/>
      <c r="B20" s="249">
        <v>10</v>
      </c>
      <c r="C20" s="250" t="s">
        <v>58</v>
      </c>
      <c r="D20" s="249" t="s">
        <v>45</v>
      </c>
      <c r="E20" s="248" t="s">
        <v>45</v>
      </c>
    </row>
    <row r="21" spans="1:10" ht="80.099999999999994" customHeight="1">
      <c r="A21" s="292"/>
      <c r="B21" s="249">
        <v>11</v>
      </c>
      <c r="C21" s="250" t="s">
        <v>59</v>
      </c>
      <c r="D21" s="249" t="s">
        <v>45</v>
      </c>
      <c r="E21" s="250" t="s">
        <v>45</v>
      </c>
      <c r="J21" s="237"/>
    </row>
    <row r="22" spans="1:10" ht="80.099999999999994" customHeight="1">
      <c r="A22" s="293"/>
      <c r="B22" s="249">
        <v>12</v>
      </c>
      <c r="C22" s="250" t="s">
        <v>60</v>
      </c>
      <c r="D22" s="249" t="s">
        <v>45</v>
      </c>
      <c r="E22" s="250" t="s">
        <v>45</v>
      </c>
      <c r="J22" s="237"/>
    </row>
    <row r="23" spans="1:10" ht="80.099999999999994" customHeight="1">
      <c r="A23" s="292" t="s">
        <v>61</v>
      </c>
      <c r="B23" s="249">
        <v>13</v>
      </c>
      <c r="C23" s="248" t="s">
        <v>62</v>
      </c>
      <c r="D23" s="247">
        <v>5</v>
      </c>
      <c r="E23" s="248" t="s">
        <v>63</v>
      </c>
      <c r="J23" s="237"/>
    </row>
    <row r="24" spans="1:10" ht="80.099999999999994" customHeight="1">
      <c r="A24" s="292"/>
      <c r="B24" s="249">
        <v>14</v>
      </c>
      <c r="C24" s="248" t="s">
        <v>64</v>
      </c>
      <c r="D24" s="247">
        <v>6</v>
      </c>
      <c r="E24" s="248" t="s">
        <v>65</v>
      </c>
    </row>
    <row r="25" spans="1:10" ht="80.099999999999994" customHeight="1">
      <c r="A25" s="292"/>
      <c r="B25" s="249">
        <v>15</v>
      </c>
      <c r="C25" s="248" t="s">
        <v>66</v>
      </c>
      <c r="D25" s="247">
        <v>7</v>
      </c>
      <c r="E25" s="248" t="s">
        <v>67</v>
      </c>
    </row>
    <row r="26" spans="1:10" ht="80.099999999999994" customHeight="1">
      <c r="A26" s="293"/>
      <c r="B26" s="249">
        <v>16</v>
      </c>
      <c r="C26" s="248" t="s">
        <v>68</v>
      </c>
      <c r="D26" s="247" t="s">
        <v>45</v>
      </c>
      <c r="E26" s="248" t="s">
        <v>45</v>
      </c>
    </row>
    <row r="27" spans="1:10" ht="80.099999999999994" customHeight="1">
      <c r="A27" s="251" t="s">
        <v>69</v>
      </c>
      <c r="B27" s="249">
        <v>17</v>
      </c>
      <c r="C27" s="248" t="s">
        <v>70</v>
      </c>
      <c r="D27" s="247">
        <v>8</v>
      </c>
      <c r="E27" s="248" t="s">
        <v>71</v>
      </c>
    </row>
    <row r="28" spans="1:10" ht="174.6" customHeight="1">
      <c r="A28" s="292" t="s">
        <v>72</v>
      </c>
      <c r="B28" s="249">
        <v>18</v>
      </c>
      <c r="C28" s="247" t="s">
        <v>73</v>
      </c>
      <c r="D28" s="249" t="s">
        <v>45</v>
      </c>
      <c r="E28" s="250" t="s">
        <v>45</v>
      </c>
    </row>
    <row r="29" spans="1:10" ht="48.75" customHeight="1">
      <c r="A29" s="293"/>
      <c r="B29" s="249">
        <v>19</v>
      </c>
      <c r="C29" s="247" t="s">
        <v>74</v>
      </c>
      <c r="D29" s="249" t="s">
        <v>45</v>
      </c>
      <c r="E29" s="250" t="s">
        <v>45</v>
      </c>
    </row>
    <row r="30" spans="1:10" ht="87" customHeight="1">
      <c r="A30" s="306" t="s">
        <v>75</v>
      </c>
      <c r="B30" s="307"/>
      <c r="C30" s="307"/>
      <c r="D30" s="307"/>
      <c r="E30" s="308"/>
    </row>
    <row r="31" spans="1:10" ht="20.100000000000001" customHeight="1">
      <c r="A31" s="245" t="s">
        <v>36</v>
      </c>
      <c r="B31" s="246" t="s">
        <v>37</v>
      </c>
      <c r="C31" s="246" t="s">
        <v>76</v>
      </c>
      <c r="D31" s="246" t="s">
        <v>39</v>
      </c>
      <c r="E31" s="246" t="s">
        <v>77</v>
      </c>
    </row>
    <row r="32" spans="1:10" ht="20.100000000000001" customHeight="1">
      <c r="A32" s="292" t="s">
        <v>78</v>
      </c>
      <c r="B32" s="247">
        <v>1</v>
      </c>
      <c r="C32" s="248" t="s">
        <v>79</v>
      </c>
      <c r="D32" s="247">
        <v>1</v>
      </c>
      <c r="E32" s="248" t="s">
        <v>80</v>
      </c>
    </row>
    <row r="33" spans="1:5" ht="98.45" customHeight="1">
      <c r="A33" s="292"/>
      <c r="B33" s="247">
        <v>2</v>
      </c>
      <c r="C33" s="248" t="s">
        <v>81</v>
      </c>
      <c r="D33" s="247">
        <v>2</v>
      </c>
      <c r="E33" s="248" t="s">
        <v>82</v>
      </c>
    </row>
    <row r="34" spans="1:5" ht="67.5" customHeight="1">
      <c r="A34" s="292"/>
      <c r="B34" s="247" t="s">
        <v>45</v>
      </c>
      <c r="C34" s="248" t="s">
        <v>45</v>
      </c>
      <c r="D34" s="247">
        <v>3</v>
      </c>
      <c r="E34" s="248" t="s">
        <v>83</v>
      </c>
    </row>
    <row r="35" spans="1:5" ht="69.75" customHeight="1">
      <c r="A35" s="292"/>
      <c r="B35" s="247" t="s">
        <v>45</v>
      </c>
      <c r="C35" s="248" t="s">
        <v>45</v>
      </c>
      <c r="D35" s="247">
        <v>4</v>
      </c>
      <c r="E35" s="248" t="s">
        <v>84</v>
      </c>
    </row>
    <row r="36" spans="1:5" ht="55.5" customHeight="1">
      <c r="A36" s="292"/>
      <c r="B36" s="247" t="s">
        <v>45</v>
      </c>
      <c r="C36" s="252" t="s">
        <v>45</v>
      </c>
      <c r="D36" s="253">
        <v>5</v>
      </c>
      <c r="E36" s="248" t="s">
        <v>85</v>
      </c>
    </row>
    <row r="37" spans="1:5" ht="55.5" customHeight="1">
      <c r="A37" s="292"/>
      <c r="B37" s="247" t="s">
        <v>45</v>
      </c>
      <c r="C37" s="254" t="s">
        <v>45</v>
      </c>
      <c r="D37" s="247">
        <v>6</v>
      </c>
      <c r="E37" s="248" t="s">
        <v>86</v>
      </c>
    </row>
    <row r="38" spans="1:5" ht="57.75" customHeight="1">
      <c r="A38" s="293"/>
      <c r="B38" s="247" t="s">
        <v>45</v>
      </c>
      <c r="C38" s="247" t="s">
        <v>45</v>
      </c>
      <c r="D38" s="247">
        <v>7</v>
      </c>
      <c r="E38" s="247" t="s">
        <v>87</v>
      </c>
    </row>
    <row r="39" spans="1:5" ht="26.25" customHeight="1">
      <c r="A39" s="292" t="s">
        <v>88</v>
      </c>
      <c r="B39" s="247">
        <v>3</v>
      </c>
      <c r="C39" s="247" t="s">
        <v>89</v>
      </c>
      <c r="D39" s="247">
        <v>8</v>
      </c>
      <c r="E39" s="247" t="s">
        <v>90</v>
      </c>
    </row>
    <row r="40" spans="1:5" ht="47.25" customHeight="1">
      <c r="A40" s="292"/>
      <c r="B40" s="247" t="s">
        <v>45</v>
      </c>
      <c r="C40" s="247" t="s">
        <v>45</v>
      </c>
      <c r="D40" s="247">
        <v>9</v>
      </c>
      <c r="E40" s="247" t="s">
        <v>91</v>
      </c>
    </row>
    <row r="41" spans="1:5" ht="71.25" customHeight="1">
      <c r="A41" s="292"/>
      <c r="B41" s="247" t="s">
        <v>45</v>
      </c>
      <c r="C41" s="247" t="s">
        <v>45</v>
      </c>
      <c r="D41" s="247">
        <v>10</v>
      </c>
      <c r="E41" s="247" t="s">
        <v>92</v>
      </c>
    </row>
    <row r="42" spans="1:5" s="238" customFormat="1" ht="53.25" customHeight="1">
      <c r="A42" s="293"/>
      <c r="B42" s="247" t="s">
        <v>45</v>
      </c>
      <c r="C42" s="255" t="s">
        <v>45</v>
      </c>
      <c r="D42" s="247">
        <v>11</v>
      </c>
      <c r="E42" s="247" t="s">
        <v>93</v>
      </c>
    </row>
    <row r="43" spans="1:5" s="238" customFormat="1" ht="30.75" customHeight="1">
      <c r="A43" s="292" t="s">
        <v>94</v>
      </c>
      <c r="B43" s="247">
        <v>4</v>
      </c>
      <c r="C43" s="248" t="s">
        <v>95</v>
      </c>
      <c r="D43" s="247">
        <v>12</v>
      </c>
      <c r="E43" s="248" t="s">
        <v>96</v>
      </c>
    </row>
    <row r="44" spans="1:5" s="238" customFormat="1" ht="56.25" customHeight="1">
      <c r="A44" s="292"/>
      <c r="B44" s="247">
        <v>5</v>
      </c>
      <c r="C44" s="248" t="s">
        <v>97</v>
      </c>
      <c r="D44" s="247" t="s">
        <v>45</v>
      </c>
      <c r="E44" s="248" t="s">
        <v>45</v>
      </c>
    </row>
    <row r="45" spans="1:5" s="238" customFormat="1" ht="33.75" customHeight="1">
      <c r="A45" s="292"/>
      <c r="B45" s="247">
        <v>6</v>
      </c>
      <c r="C45" s="248" t="s">
        <v>98</v>
      </c>
      <c r="D45" s="247">
        <v>13</v>
      </c>
      <c r="E45" s="248" t="s">
        <v>99</v>
      </c>
    </row>
    <row r="46" spans="1:5" s="238" customFormat="1" ht="67.5" customHeight="1">
      <c r="A46" s="292"/>
      <c r="B46" s="247">
        <v>7</v>
      </c>
      <c r="C46" s="248" t="s">
        <v>100</v>
      </c>
      <c r="D46" s="247">
        <v>14</v>
      </c>
      <c r="E46" s="248" t="s">
        <v>101</v>
      </c>
    </row>
    <row r="47" spans="1:5" s="238" customFormat="1" ht="72.75" customHeight="1">
      <c r="A47" s="292"/>
      <c r="B47" s="247">
        <v>8</v>
      </c>
      <c r="C47" s="248" t="s">
        <v>102</v>
      </c>
      <c r="D47" s="247">
        <v>15</v>
      </c>
      <c r="E47" s="248" t="s">
        <v>103</v>
      </c>
    </row>
    <row r="48" spans="1:5" ht="48.75" customHeight="1">
      <c r="A48" s="293"/>
      <c r="B48" s="247">
        <v>9</v>
      </c>
      <c r="C48" s="248" t="s">
        <v>104</v>
      </c>
      <c r="D48" s="247">
        <v>16</v>
      </c>
      <c r="E48" s="248" t="s">
        <v>105</v>
      </c>
    </row>
    <row r="49" spans="1:5" ht="85.5" customHeight="1">
      <c r="A49" s="292" t="s">
        <v>106</v>
      </c>
      <c r="B49" s="247">
        <v>10</v>
      </c>
      <c r="C49" s="248" t="s">
        <v>107</v>
      </c>
      <c r="D49" s="247">
        <v>17</v>
      </c>
      <c r="E49" s="248" t="s">
        <v>108</v>
      </c>
    </row>
    <row r="50" spans="1:5" ht="114" customHeight="1">
      <c r="A50" s="292"/>
      <c r="B50" s="247">
        <v>11</v>
      </c>
      <c r="C50" s="248" t="s">
        <v>109</v>
      </c>
      <c r="D50" s="248">
        <v>18</v>
      </c>
      <c r="E50" s="248" t="s">
        <v>110</v>
      </c>
    </row>
    <row r="51" spans="1:5" ht="67.5" customHeight="1">
      <c r="A51" s="293"/>
      <c r="B51" s="247">
        <v>12</v>
      </c>
      <c r="C51" s="248" t="s">
        <v>111</v>
      </c>
      <c r="D51" s="248">
        <v>19</v>
      </c>
      <c r="E51" s="248" t="s">
        <v>112</v>
      </c>
    </row>
    <row r="52" spans="1:5" ht="42.75">
      <c r="A52" s="292" t="s">
        <v>113</v>
      </c>
      <c r="B52" s="247">
        <v>13</v>
      </c>
      <c r="C52" s="248" t="s">
        <v>114</v>
      </c>
      <c r="D52" s="248">
        <v>20</v>
      </c>
      <c r="E52" s="248" t="s">
        <v>115</v>
      </c>
    </row>
    <row r="53" spans="1:5" ht="75.75" customHeight="1">
      <c r="A53" s="292"/>
      <c r="B53" s="247">
        <v>14</v>
      </c>
      <c r="C53" s="248" t="s">
        <v>116</v>
      </c>
      <c r="D53" s="248">
        <v>21</v>
      </c>
      <c r="E53" s="248" t="s">
        <v>117</v>
      </c>
    </row>
    <row r="54" spans="1:5" ht="45" customHeight="1">
      <c r="A54" s="292"/>
      <c r="B54" s="247">
        <v>15</v>
      </c>
      <c r="C54" s="248" t="s">
        <v>118</v>
      </c>
      <c r="D54" s="248" t="s">
        <v>45</v>
      </c>
      <c r="E54" s="248" t="s">
        <v>45</v>
      </c>
    </row>
    <row r="55" spans="1:5" ht="112.5" customHeight="1">
      <c r="A55" s="292"/>
      <c r="B55" s="247">
        <v>16</v>
      </c>
      <c r="C55" s="248" t="s">
        <v>119</v>
      </c>
      <c r="D55" s="248" t="s">
        <v>45</v>
      </c>
      <c r="E55" s="248" t="s">
        <v>45</v>
      </c>
    </row>
    <row r="56" spans="1:5" ht="41.25" customHeight="1">
      <c r="A56" s="292"/>
      <c r="B56" s="247">
        <v>17</v>
      </c>
      <c r="C56" s="248" t="s">
        <v>120</v>
      </c>
      <c r="D56" s="248" t="s">
        <v>45</v>
      </c>
      <c r="E56" s="248" t="s">
        <v>45</v>
      </c>
    </row>
    <row r="57" spans="1:5" ht="17.25" customHeight="1">
      <c r="A57" s="292"/>
      <c r="B57" s="247">
        <v>18</v>
      </c>
      <c r="C57" s="248" t="s">
        <v>121</v>
      </c>
      <c r="D57" s="248" t="s">
        <v>45</v>
      </c>
      <c r="E57" s="248" t="s">
        <v>45</v>
      </c>
    </row>
    <row r="58" spans="1:5" ht="33.75" customHeight="1">
      <c r="A58" s="292"/>
      <c r="B58" s="247">
        <v>19</v>
      </c>
      <c r="C58" s="248" t="s">
        <v>122</v>
      </c>
      <c r="D58" s="248" t="s">
        <v>45</v>
      </c>
      <c r="E58" s="248" t="s">
        <v>45</v>
      </c>
    </row>
    <row r="59" spans="1:5" ht="33.75" customHeight="1">
      <c r="A59" s="292"/>
      <c r="B59" s="247">
        <v>20</v>
      </c>
      <c r="C59" s="248" t="s">
        <v>123</v>
      </c>
      <c r="D59" s="248" t="s">
        <v>45</v>
      </c>
      <c r="E59" s="248" t="s">
        <v>45</v>
      </c>
    </row>
    <row r="60" spans="1:5" ht="33.75" customHeight="1">
      <c r="A60" s="292"/>
      <c r="B60" s="247">
        <v>21</v>
      </c>
      <c r="C60" s="248" t="s">
        <v>124</v>
      </c>
      <c r="D60" s="248" t="s">
        <v>45</v>
      </c>
      <c r="E60" s="248" t="s">
        <v>45</v>
      </c>
    </row>
    <row r="61" spans="1:5" ht="51" customHeight="1">
      <c r="A61" s="293"/>
      <c r="B61" s="247">
        <v>22</v>
      </c>
      <c r="C61" s="248" t="s">
        <v>125</v>
      </c>
      <c r="D61" s="248" t="s">
        <v>45</v>
      </c>
      <c r="E61" s="247" t="s">
        <v>45</v>
      </c>
    </row>
    <row r="62" spans="1:5" ht="42.75">
      <c r="A62" s="292" t="s">
        <v>126</v>
      </c>
      <c r="B62" s="247">
        <v>23</v>
      </c>
      <c r="C62" s="248" t="s">
        <v>127</v>
      </c>
      <c r="D62" s="248">
        <v>22</v>
      </c>
      <c r="E62" s="248" t="s">
        <v>128</v>
      </c>
    </row>
    <row r="63" spans="1:5" ht="83.25" customHeight="1">
      <c r="A63" s="292"/>
      <c r="B63" s="247">
        <v>24</v>
      </c>
      <c r="C63" s="248" t="s">
        <v>129</v>
      </c>
      <c r="D63" s="248">
        <v>23</v>
      </c>
      <c r="E63" s="248" t="s">
        <v>130</v>
      </c>
    </row>
    <row r="64" spans="1:5" ht="64.5" customHeight="1">
      <c r="A64" s="293"/>
      <c r="B64" s="247">
        <v>25</v>
      </c>
      <c r="C64" s="248" t="s">
        <v>131</v>
      </c>
      <c r="D64" s="248" t="s">
        <v>45</v>
      </c>
      <c r="E64" s="248" t="s">
        <v>45</v>
      </c>
    </row>
    <row r="65" spans="1:5" ht="57">
      <c r="A65" s="292" t="s">
        <v>132</v>
      </c>
      <c r="B65" s="247">
        <v>26</v>
      </c>
      <c r="C65" s="248" t="s">
        <v>133</v>
      </c>
      <c r="D65" s="248">
        <v>24</v>
      </c>
      <c r="E65" s="248" t="s">
        <v>134</v>
      </c>
    </row>
    <row r="66" spans="1:5" ht="67.5" customHeight="1">
      <c r="A66" s="293"/>
      <c r="B66" s="247" t="s">
        <v>45</v>
      </c>
      <c r="C66" s="248" t="s">
        <v>45</v>
      </c>
      <c r="D66" s="248" t="s">
        <v>45</v>
      </c>
      <c r="E66" s="248" t="s">
        <v>45</v>
      </c>
    </row>
    <row r="67" spans="1:5" ht="45" customHeight="1">
      <c r="A67" s="292" t="s">
        <v>135</v>
      </c>
      <c r="B67" s="247">
        <v>27</v>
      </c>
      <c r="C67" s="248" t="s">
        <v>136</v>
      </c>
      <c r="D67" s="248">
        <v>25</v>
      </c>
      <c r="E67" s="248" t="s">
        <v>137</v>
      </c>
    </row>
    <row r="68" spans="1:5" ht="41.25" customHeight="1">
      <c r="A68" s="293"/>
      <c r="B68" s="247" t="s">
        <v>45</v>
      </c>
      <c r="C68" s="248" t="s">
        <v>45</v>
      </c>
      <c r="D68" s="248">
        <v>26</v>
      </c>
      <c r="E68" s="248" t="s">
        <v>138</v>
      </c>
    </row>
    <row r="69" spans="1:5" ht="64.5" customHeight="1">
      <c r="A69" s="292" t="s">
        <v>139</v>
      </c>
      <c r="B69" s="247">
        <v>28</v>
      </c>
      <c r="C69" s="248" t="s">
        <v>140</v>
      </c>
      <c r="D69" s="248">
        <v>27</v>
      </c>
      <c r="E69" s="248" t="s">
        <v>141</v>
      </c>
    </row>
    <row r="70" spans="1:5" ht="50.1" customHeight="1">
      <c r="A70" s="292"/>
      <c r="B70" s="247">
        <v>29</v>
      </c>
      <c r="C70" s="248" t="s">
        <v>142</v>
      </c>
      <c r="D70" s="248">
        <v>28</v>
      </c>
      <c r="E70" s="248" t="s">
        <v>143</v>
      </c>
    </row>
    <row r="71" spans="1:5" ht="52.5" customHeight="1">
      <c r="A71" s="292"/>
      <c r="B71" s="247" t="s">
        <v>45</v>
      </c>
      <c r="C71" s="252" t="s">
        <v>45</v>
      </c>
      <c r="D71" s="256">
        <v>29</v>
      </c>
      <c r="E71" s="248" t="s">
        <v>144</v>
      </c>
    </row>
    <row r="72" spans="1:5" ht="50.1" customHeight="1">
      <c r="A72" s="292"/>
      <c r="B72" s="247" t="s">
        <v>45</v>
      </c>
      <c r="C72" s="257" t="s">
        <v>45</v>
      </c>
      <c r="D72" s="248">
        <v>30</v>
      </c>
      <c r="E72" s="248" t="s">
        <v>145</v>
      </c>
    </row>
    <row r="73" spans="1:5" ht="50.1" customHeight="1">
      <c r="A73" s="292"/>
      <c r="B73" s="247" t="s">
        <v>45</v>
      </c>
      <c r="C73" s="248" t="s">
        <v>45</v>
      </c>
      <c r="D73" s="248">
        <v>31</v>
      </c>
      <c r="E73" s="248" t="s">
        <v>146</v>
      </c>
    </row>
    <row r="74" spans="1:5" ht="50.1" customHeight="1">
      <c r="A74" s="292"/>
      <c r="B74" s="247" t="s">
        <v>45</v>
      </c>
      <c r="C74" s="248" t="s">
        <v>45</v>
      </c>
      <c r="D74" s="248">
        <v>32</v>
      </c>
      <c r="E74" s="248" t="s">
        <v>147</v>
      </c>
    </row>
    <row r="75" spans="1:5" ht="50.1" customHeight="1">
      <c r="A75" s="292"/>
      <c r="B75" s="247" t="s">
        <v>45</v>
      </c>
      <c r="C75" s="248" t="s">
        <v>45</v>
      </c>
      <c r="D75" s="248">
        <v>33</v>
      </c>
      <c r="E75" s="255" t="s">
        <v>148</v>
      </c>
    </row>
    <row r="76" spans="1:5" ht="50.1" customHeight="1">
      <c r="A76" s="293"/>
      <c r="B76" s="247" t="s">
        <v>45</v>
      </c>
      <c r="C76" s="248" t="s">
        <v>45</v>
      </c>
      <c r="D76" s="248">
        <v>34</v>
      </c>
      <c r="E76" s="248" t="s">
        <v>149</v>
      </c>
    </row>
    <row r="77" spans="1:5" ht="60" customHeight="1">
      <c r="A77" s="294" t="s">
        <v>150</v>
      </c>
      <c r="B77" s="247">
        <v>30</v>
      </c>
      <c r="C77" s="248" t="s">
        <v>151</v>
      </c>
      <c r="D77" s="248">
        <v>35</v>
      </c>
      <c r="E77" s="248" t="s">
        <v>152</v>
      </c>
    </row>
    <row r="78" spans="1:5" ht="60" customHeight="1">
      <c r="A78" s="294"/>
      <c r="B78" s="247">
        <v>31</v>
      </c>
      <c r="C78" s="248" t="s">
        <v>153</v>
      </c>
      <c r="D78" s="248">
        <v>36</v>
      </c>
      <c r="E78" s="248" t="s">
        <v>154</v>
      </c>
    </row>
    <row r="79" spans="1:5" ht="72" customHeight="1">
      <c r="A79" s="294"/>
      <c r="B79" s="247">
        <v>32</v>
      </c>
      <c r="C79" s="248" t="s">
        <v>155</v>
      </c>
      <c r="D79" s="255">
        <v>37</v>
      </c>
      <c r="E79" s="250" t="s">
        <v>156</v>
      </c>
    </row>
    <row r="80" spans="1:5" ht="72" customHeight="1">
      <c r="A80" s="294"/>
      <c r="B80" s="247">
        <v>33</v>
      </c>
      <c r="C80" s="248" t="s">
        <v>157</v>
      </c>
      <c r="D80" s="255">
        <v>38</v>
      </c>
      <c r="E80" s="250" t="s">
        <v>158</v>
      </c>
    </row>
    <row r="81" spans="1:10" ht="72" customHeight="1">
      <c r="A81" s="295"/>
      <c r="B81" s="247">
        <v>34</v>
      </c>
      <c r="C81" s="248" t="s">
        <v>159</v>
      </c>
      <c r="D81" s="255">
        <v>39</v>
      </c>
      <c r="E81" s="250" t="s">
        <v>160</v>
      </c>
      <c r="J81" s="225" t="s">
        <v>161</v>
      </c>
    </row>
    <row r="82" spans="1:10" ht="91.5" customHeight="1">
      <c r="A82" s="258"/>
      <c r="B82" s="259"/>
      <c r="C82" s="259"/>
      <c r="D82" s="259"/>
      <c r="E82" s="259"/>
    </row>
    <row r="83" spans="1:10">
      <c r="A83" s="259"/>
      <c r="B83" s="259"/>
      <c r="C83" s="259"/>
      <c r="D83" s="259"/>
      <c r="E83" s="259"/>
    </row>
    <row r="84" spans="1:10">
      <c r="A84" s="258"/>
      <c r="B84" s="259"/>
      <c r="C84" s="259"/>
      <c r="D84" s="259"/>
      <c r="E84" s="259"/>
    </row>
    <row r="85" spans="1:10">
      <c r="A85" s="258"/>
      <c r="B85" s="258"/>
      <c r="C85" s="258"/>
      <c r="D85" s="258"/>
      <c r="E85" s="258"/>
    </row>
    <row r="86" spans="1:10">
      <c r="A86" s="258"/>
      <c r="B86" s="258"/>
      <c r="C86" s="258"/>
      <c r="D86" s="258"/>
      <c r="E86" s="258"/>
    </row>
    <row r="87" spans="1:10">
      <c r="A87" s="258"/>
      <c r="B87" s="258"/>
      <c r="C87" s="258"/>
      <c r="D87" s="258"/>
      <c r="E87" s="258"/>
    </row>
    <row r="88" spans="1:10">
      <c r="A88" s="258"/>
      <c r="B88" s="258"/>
      <c r="C88" s="258"/>
      <c r="D88" s="258"/>
      <c r="E88" s="258"/>
    </row>
    <row r="89" spans="1:10">
      <c r="A89" s="258"/>
      <c r="B89" s="258"/>
      <c r="C89" s="258"/>
      <c r="D89" s="258"/>
      <c r="E89" s="258"/>
    </row>
    <row r="90" spans="1:10">
      <c r="A90" s="258"/>
      <c r="B90" s="258"/>
      <c r="C90" s="258"/>
      <c r="D90" s="258"/>
      <c r="E90" s="258"/>
    </row>
    <row r="91" spans="1:10">
      <c r="A91" s="258"/>
      <c r="B91" s="258"/>
      <c r="C91" s="258"/>
      <c r="D91" s="258"/>
      <c r="E91" s="258"/>
    </row>
    <row r="92" spans="1:10">
      <c r="A92" s="258"/>
      <c r="B92" s="258"/>
      <c r="C92" s="258"/>
      <c r="D92" s="258"/>
      <c r="E92" s="258"/>
    </row>
    <row r="93" spans="1:10">
      <c r="A93" s="258"/>
      <c r="B93" s="258"/>
      <c r="C93" s="258"/>
      <c r="D93" s="258"/>
      <c r="E93" s="258"/>
    </row>
    <row r="94" spans="1:10">
      <c r="A94" s="258"/>
      <c r="B94" s="258"/>
      <c r="C94" s="258"/>
      <c r="D94" s="258"/>
      <c r="E94" s="258"/>
    </row>
    <row r="95" spans="1:10">
      <c r="A95" s="258"/>
      <c r="B95" s="258"/>
      <c r="C95" s="258"/>
      <c r="D95" s="258"/>
      <c r="E95" s="258"/>
    </row>
    <row r="96" spans="1:10">
      <c r="A96" s="258"/>
      <c r="B96" s="258"/>
      <c r="C96" s="258"/>
      <c r="D96" s="258"/>
      <c r="E96" s="258"/>
    </row>
    <row r="97" spans="1:5">
      <c r="A97" s="258"/>
      <c r="B97" s="258"/>
      <c r="C97" s="258"/>
      <c r="D97" s="258"/>
      <c r="E97" s="258"/>
    </row>
    <row r="98" spans="1:5">
      <c r="A98" s="258"/>
      <c r="B98" s="258"/>
      <c r="C98" s="258"/>
      <c r="D98" s="258"/>
      <c r="E98" s="258"/>
    </row>
    <row r="99" spans="1:5">
      <c r="A99" s="258"/>
      <c r="B99" s="258"/>
      <c r="C99" s="258"/>
      <c r="D99" s="258"/>
      <c r="E99" s="258"/>
    </row>
    <row r="100" spans="1:5">
      <c r="A100" s="258"/>
      <c r="B100" s="258"/>
      <c r="C100" s="258"/>
      <c r="D100" s="258"/>
      <c r="E100" s="258"/>
    </row>
    <row r="101" spans="1:5">
      <c r="A101" s="258"/>
      <c r="B101" s="258"/>
      <c r="C101" s="258"/>
      <c r="D101" s="258"/>
      <c r="E101" s="258"/>
    </row>
    <row r="102" spans="1:5">
      <c r="A102" s="258"/>
      <c r="B102" s="258"/>
      <c r="C102" s="258"/>
      <c r="D102" s="258"/>
      <c r="E102" s="258"/>
    </row>
    <row r="103" spans="1:5">
      <c r="A103" s="258"/>
      <c r="B103" s="258"/>
      <c r="C103" s="258"/>
      <c r="D103" s="258"/>
      <c r="E103" s="258"/>
    </row>
    <row r="104" spans="1:5">
      <c r="A104" s="258"/>
      <c r="B104" s="258"/>
      <c r="C104" s="258"/>
      <c r="D104" s="258"/>
      <c r="E104" s="258"/>
    </row>
    <row r="105" spans="1:5">
      <c r="A105" s="258"/>
      <c r="B105" s="258"/>
      <c r="C105" s="258"/>
      <c r="D105" s="258"/>
      <c r="E105" s="258"/>
    </row>
    <row r="106" spans="1:5">
      <c r="A106" s="258"/>
      <c r="B106" s="258"/>
      <c r="C106" s="258"/>
      <c r="D106" s="258"/>
      <c r="E106" s="258"/>
    </row>
    <row r="107" spans="1:5">
      <c r="A107" s="258"/>
      <c r="B107" s="258"/>
      <c r="C107" s="258"/>
      <c r="D107" s="258"/>
      <c r="E107" s="258"/>
    </row>
    <row r="108" spans="1:5">
      <c r="A108" s="258"/>
      <c r="B108" s="258"/>
      <c r="C108" s="258"/>
      <c r="D108" s="258"/>
      <c r="E108" s="258"/>
    </row>
    <row r="109" spans="1:5">
      <c r="A109" s="258"/>
      <c r="B109" s="258"/>
      <c r="C109" s="258"/>
      <c r="D109" s="258"/>
      <c r="E109" s="258"/>
    </row>
    <row r="110" spans="1:5">
      <c r="A110" s="258"/>
      <c r="B110" s="258"/>
      <c r="C110" s="258"/>
      <c r="D110" s="258"/>
      <c r="E110" s="258"/>
    </row>
    <row r="111" spans="1:5">
      <c r="A111" s="258"/>
      <c r="B111" s="258"/>
      <c r="C111" s="258"/>
      <c r="D111" s="258"/>
      <c r="E111" s="258"/>
    </row>
    <row r="112" spans="1:5">
      <c r="A112" s="258"/>
      <c r="B112" s="258"/>
      <c r="C112" s="258"/>
      <c r="D112" s="258"/>
      <c r="E112" s="258"/>
    </row>
    <row r="113" spans="1:5">
      <c r="A113" s="258"/>
      <c r="B113" s="258"/>
      <c r="C113" s="258"/>
      <c r="D113" s="258"/>
      <c r="E113" s="258"/>
    </row>
    <row r="114" spans="1:5">
      <c r="A114" s="258"/>
      <c r="B114" s="258"/>
      <c r="C114" s="258"/>
      <c r="D114" s="258"/>
      <c r="E114" s="258"/>
    </row>
    <row r="115" spans="1:5">
      <c r="A115" s="258"/>
      <c r="B115" s="258"/>
      <c r="C115" s="258"/>
      <c r="D115" s="258"/>
      <c r="E115" s="258"/>
    </row>
    <row r="116" spans="1:5">
      <c r="A116" s="258"/>
      <c r="B116" s="258"/>
      <c r="C116" s="258"/>
      <c r="D116" s="258"/>
      <c r="E116" s="258"/>
    </row>
    <row r="117" spans="1:5">
      <c r="A117" s="258"/>
      <c r="B117" s="258"/>
      <c r="C117" s="258"/>
      <c r="D117" s="258"/>
      <c r="E117" s="258"/>
    </row>
    <row r="118" spans="1:5">
      <c r="A118" s="258"/>
      <c r="B118" s="258"/>
      <c r="C118" s="258"/>
      <c r="D118" s="258"/>
      <c r="E118" s="258"/>
    </row>
    <row r="119" spans="1:5">
      <c r="A119" s="258"/>
      <c r="B119" s="258"/>
      <c r="C119" s="258"/>
      <c r="D119" s="258"/>
      <c r="E119" s="258"/>
    </row>
    <row r="120" spans="1:5">
      <c r="A120" s="258"/>
      <c r="B120" s="258"/>
      <c r="C120" s="258"/>
      <c r="D120" s="258"/>
      <c r="E120" s="258"/>
    </row>
    <row r="121" spans="1:5">
      <c r="A121" s="258"/>
      <c r="B121" s="258"/>
      <c r="C121" s="258"/>
      <c r="D121" s="258"/>
      <c r="E121" s="258"/>
    </row>
    <row r="122" spans="1:5">
      <c r="A122" s="258"/>
      <c r="B122" s="258"/>
      <c r="C122" s="258"/>
      <c r="D122" s="258"/>
      <c r="E122" s="258"/>
    </row>
    <row r="123" spans="1:5">
      <c r="A123" s="258"/>
      <c r="B123" s="258"/>
      <c r="C123" s="258"/>
      <c r="D123" s="258"/>
      <c r="E123" s="258"/>
    </row>
    <row r="124" spans="1:5">
      <c r="A124" s="258"/>
      <c r="B124" s="258"/>
      <c r="C124" s="258"/>
      <c r="D124" s="258"/>
      <c r="E124" s="258"/>
    </row>
    <row r="125" spans="1:5">
      <c r="A125" s="258"/>
      <c r="B125" s="258"/>
      <c r="C125" s="258"/>
      <c r="D125" s="258"/>
      <c r="E125" s="258"/>
    </row>
    <row r="126" spans="1:5">
      <c r="A126" s="258"/>
      <c r="B126" s="258"/>
      <c r="C126" s="258"/>
      <c r="D126" s="258"/>
      <c r="E126" s="258"/>
    </row>
    <row r="127" spans="1:5">
      <c r="A127" s="258"/>
      <c r="B127" s="258"/>
      <c r="C127" s="258"/>
      <c r="D127" s="258"/>
      <c r="E127" s="258"/>
    </row>
    <row r="128" spans="1:5">
      <c r="A128" s="258"/>
      <c r="B128" s="258"/>
      <c r="C128" s="258"/>
      <c r="D128" s="258"/>
      <c r="E128" s="258"/>
    </row>
    <row r="129" spans="1:5">
      <c r="A129" s="258"/>
      <c r="B129" s="258"/>
      <c r="C129" s="258"/>
      <c r="D129" s="258"/>
      <c r="E129" s="258"/>
    </row>
    <row r="130" spans="1:5">
      <c r="A130" s="258"/>
      <c r="B130" s="258"/>
      <c r="C130" s="258"/>
      <c r="D130" s="258"/>
      <c r="E130" s="258"/>
    </row>
    <row r="131" spans="1:5">
      <c r="A131" s="258"/>
      <c r="B131" s="258"/>
      <c r="C131" s="258"/>
      <c r="D131" s="258"/>
      <c r="E131" s="258"/>
    </row>
    <row r="132" spans="1:5">
      <c r="A132" s="258"/>
      <c r="B132" s="258"/>
      <c r="C132" s="258"/>
      <c r="D132" s="258"/>
      <c r="E132" s="258"/>
    </row>
    <row r="133" spans="1:5">
      <c r="A133" s="258"/>
      <c r="B133" s="258"/>
      <c r="C133" s="258"/>
      <c r="D133" s="258"/>
      <c r="E133" s="258"/>
    </row>
    <row r="134" spans="1:5">
      <c r="A134" s="258"/>
      <c r="B134" s="258"/>
      <c r="C134" s="258"/>
      <c r="D134" s="258"/>
      <c r="E134" s="258"/>
    </row>
    <row r="135" spans="1:5">
      <c r="A135" s="258"/>
      <c r="B135" s="258"/>
      <c r="C135" s="258"/>
      <c r="D135" s="258"/>
      <c r="E135" s="258"/>
    </row>
    <row r="136" spans="1:5">
      <c r="A136" s="258"/>
      <c r="B136" s="258"/>
      <c r="C136" s="258"/>
      <c r="D136" s="258"/>
      <c r="E136" s="258"/>
    </row>
    <row r="137" spans="1:5">
      <c r="A137" s="258"/>
      <c r="B137" s="258"/>
      <c r="C137" s="258"/>
      <c r="D137" s="258"/>
      <c r="E137" s="258"/>
    </row>
    <row r="138" spans="1:5">
      <c r="A138" s="258"/>
      <c r="B138" s="258"/>
      <c r="C138" s="258"/>
      <c r="D138" s="258"/>
      <c r="E138" s="258"/>
    </row>
    <row r="139" spans="1:5">
      <c r="A139" s="258"/>
      <c r="B139" s="258"/>
      <c r="C139" s="258"/>
      <c r="D139" s="258"/>
      <c r="E139" s="258"/>
    </row>
    <row r="140" spans="1:5">
      <c r="A140" s="258"/>
      <c r="B140" s="258"/>
      <c r="C140" s="258"/>
      <c r="D140" s="258"/>
      <c r="E140" s="258"/>
    </row>
    <row r="141" spans="1:5">
      <c r="A141" s="258"/>
      <c r="B141" s="258"/>
      <c r="C141" s="258"/>
      <c r="D141" s="258"/>
      <c r="E141" s="258"/>
    </row>
    <row r="142" spans="1:5">
      <c r="A142" s="258"/>
      <c r="B142" s="258"/>
      <c r="C142" s="258"/>
      <c r="D142" s="258"/>
      <c r="E142" s="258"/>
    </row>
    <row r="143" spans="1:5">
      <c r="A143" s="258"/>
      <c r="B143" s="258"/>
      <c r="C143" s="258"/>
      <c r="D143" s="258"/>
      <c r="E143" s="258"/>
    </row>
    <row r="144" spans="1:5">
      <c r="A144" s="258"/>
      <c r="B144" s="258"/>
      <c r="C144" s="258"/>
      <c r="D144" s="258"/>
      <c r="E144" s="258"/>
    </row>
    <row r="145" spans="1:5">
      <c r="A145" s="258"/>
      <c r="B145" s="258"/>
      <c r="C145" s="258"/>
      <c r="D145" s="258"/>
      <c r="E145" s="258"/>
    </row>
    <row r="146" spans="1:5">
      <c r="A146" s="258"/>
      <c r="B146" s="258"/>
      <c r="C146" s="258"/>
      <c r="D146" s="258"/>
      <c r="E146" s="258"/>
    </row>
    <row r="147" spans="1:5">
      <c r="A147" s="258"/>
      <c r="B147" s="258"/>
      <c r="C147" s="258"/>
      <c r="D147" s="258"/>
      <c r="E147" s="258"/>
    </row>
    <row r="148" spans="1:5">
      <c r="A148" s="258"/>
      <c r="B148" s="258"/>
      <c r="C148" s="258"/>
      <c r="D148" s="258"/>
      <c r="E148" s="258"/>
    </row>
    <row r="149" spans="1:5">
      <c r="A149" s="258"/>
      <c r="B149" s="258"/>
      <c r="C149" s="258"/>
      <c r="D149" s="258"/>
      <c r="E149" s="258"/>
    </row>
    <row r="150" spans="1:5">
      <c r="A150" s="258"/>
      <c r="B150" s="258"/>
      <c r="C150" s="258"/>
      <c r="D150" s="258"/>
      <c r="E150" s="258"/>
    </row>
    <row r="151" spans="1:5">
      <c r="A151" s="258"/>
      <c r="B151" s="258"/>
      <c r="C151" s="258"/>
      <c r="D151" s="258"/>
      <c r="E151" s="258"/>
    </row>
    <row r="152" spans="1:5">
      <c r="A152" s="258"/>
      <c r="B152" s="258"/>
      <c r="C152" s="258"/>
      <c r="D152" s="258"/>
      <c r="E152" s="258"/>
    </row>
    <row r="153" spans="1:5">
      <c r="A153" s="258"/>
      <c r="B153" s="258"/>
      <c r="C153" s="258"/>
      <c r="D153" s="258"/>
      <c r="E153" s="258"/>
    </row>
    <row r="154" spans="1:5">
      <c r="A154" s="258"/>
      <c r="B154" s="258"/>
      <c r="C154" s="258"/>
      <c r="D154" s="258"/>
      <c r="E154" s="258"/>
    </row>
    <row r="155" spans="1:5">
      <c r="A155" s="258"/>
      <c r="B155" s="258"/>
      <c r="C155" s="258"/>
      <c r="D155" s="258"/>
      <c r="E155" s="258"/>
    </row>
    <row r="156" spans="1:5">
      <c r="A156" s="258"/>
      <c r="B156" s="258"/>
      <c r="C156" s="258"/>
      <c r="D156" s="258"/>
      <c r="E156" s="258"/>
    </row>
    <row r="157" spans="1:5">
      <c r="A157" s="258"/>
      <c r="B157" s="258"/>
      <c r="C157" s="258"/>
      <c r="D157" s="258"/>
      <c r="E157" s="258"/>
    </row>
    <row r="158" spans="1:5">
      <c r="A158" s="258"/>
      <c r="B158" s="258"/>
      <c r="C158" s="258"/>
      <c r="D158" s="258"/>
      <c r="E158" s="258"/>
    </row>
    <row r="159" spans="1:5">
      <c r="A159" s="258"/>
      <c r="B159" s="258"/>
      <c r="C159" s="258"/>
      <c r="D159" s="258"/>
      <c r="E159" s="258"/>
    </row>
    <row r="160" spans="1:5">
      <c r="A160" s="258"/>
      <c r="B160" s="258"/>
      <c r="C160" s="258"/>
      <c r="D160" s="258"/>
      <c r="E160" s="258"/>
    </row>
    <row r="161" spans="1:5">
      <c r="A161" s="258"/>
      <c r="B161" s="258"/>
      <c r="C161" s="258"/>
      <c r="D161" s="258"/>
      <c r="E161" s="258"/>
    </row>
    <row r="162" spans="1:5">
      <c r="A162" s="258"/>
      <c r="B162" s="258"/>
      <c r="C162" s="258"/>
      <c r="D162" s="258"/>
      <c r="E162" s="258"/>
    </row>
    <row r="163" spans="1:5">
      <c r="A163" s="258"/>
      <c r="B163" s="258"/>
      <c r="C163" s="258"/>
      <c r="D163" s="258"/>
      <c r="E163" s="258"/>
    </row>
    <row r="164" spans="1:5">
      <c r="A164" s="258"/>
      <c r="B164" s="258"/>
      <c r="C164" s="258"/>
      <c r="D164" s="258"/>
      <c r="E164" s="258"/>
    </row>
    <row r="165" spans="1:5">
      <c r="A165" s="258"/>
      <c r="B165" s="258"/>
      <c r="C165" s="258"/>
      <c r="D165" s="258"/>
      <c r="E165" s="258"/>
    </row>
    <row r="166" spans="1:5">
      <c r="A166" s="258"/>
      <c r="B166" s="258"/>
      <c r="C166" s="258"/>
      <c r="D166" s="258"/>
      <c r="E166" s="258"/>
    </row>
    <row r="167" spans="1:5">
      <c r="A167" s="258"/>
      <c r="B167" s="258"/>
      <c r="C167" s="258"/>
      <c r="D167" s="258"/>
      <c r="E167" s="258"/>
    </row>
    <row r="168" spans="1:5">
      <c r="A168" s="258"/>
      <c r="B168" s="258"/>
      <c r="C168" s="258"/>
      <c r="D168" s="258"/>
      <c r="E168" s="258"/>
    </row>
    <row r="169" spans="1:5">
      <c r="A169" s="258"/>
      <c r="B169" s="258"/>
      <c r="C169" s="258"/>
      <c r="D169" s="258"/>
      <c r="E169" s="258"/>
    </row>
    <row r="170" spans="1:5">
      <c r="A170" s="258"/>
      <c r="B170" s="258"/>
      <c r="C170" s="258"/>
      <c r="D170" s="258"/>
      <c r="E170" s="258"/>
    </row>
    <row r="171" spans="1:5">
      <c r="A171" s="258"/>
      <c r="B171" s="258"/>
      <c r="C171" s="258"/>
      <c r="D171" s="258"/>
      <c r="E171" s="258"/>
    </row>
    <row r="172" spans="1:5">
      <c r="A172" s="258"/>
      <c r="B172" s="258"/>
      <c r="C172" s="258"/>
      <c r="D172" s="258"/>
      <c r="E172" s="258"/>
    </row>
    <row r="173" spans="1:5">
      <c r="A173" s="258"/>
      <c r="B173" s="258"/>
      <c r="C173" s="258"/>
      <c r="D173" s="258"/>
      <c r="E173" s="258"/>
    </row>
    <row r="174" spans="1:5">
      <c r="A174" s="258"/>
      <c r="B174" s="258"/>
      <c r="C174" s="258"/>
      <c r="D174" s="258"/>
      <c r="E174" s="258"/>
    </row>
    <row r="175" spans="1:5">
      <c r="A175" s="258"/>
      <c r="B175" s="258"/>
      <c r="C175" s="258"/>
      <c r="D175" s="258"/>
      <c r="E175" s="258"/>
    </row>
    <row r="176" spans="1:5">
      <c r="A176" s="258"/>
      <c r="B176" s="258"/>
      <c r="C176" s="258"/>
      <c r="D176" s="258"/>
      <c r="E176" s="258"/>
    </row>
    <row r="177" spans="1:5">
      <c r="A177" s="258"/>
      <c r="B177" s="258"/>
      <c r="C177" s="258"/>
      <c r="D177" s="258"/>
      <c r="E177" s="258"/>
    </row>
    <row r="178" spans="1:5">
      <c r="A178" s="258"/>
      <c r="B178" s="258"/>
      <c r="C178" s="258"/>
      <c r="D178" s="258"/>
      <c r="E178" s="258"/>
    </row>
    <row r="179" spans="1:5">
      <c r="A179" s="258"/>
      <c r="B179" s="258"/>
      <c r="C179" s="258"/>
      <c r="D179" s="258"/>
      <c r="E179" s="258"/>
    </row>
    <row r="180" spans="1:5">
      <c r="A180" s="258"/>
      <c r="B180" s="258"/>
      <c r="C180" s="258"/>
      <c r="D180" s="258"/>
      <c r="E180" s="258"/>
    </row>
    <row r="181" spans="1:5">
      <c r="A181" s="258"/>
      <c r="B181" s="258"/>
      <c r="C181" s="258"/>
      <c r="D181" s="258"/>
      <c r="E181" s="258"/>
    </row>
    <row r="182" spans="1:5">
      <c r="A182" s="258"/>
      <c r="B182" s="258"/>
      <c r="C182" s="258"/>
      <c r="D182" s="258"/>
      <c r="E182" s="258"/>
    </row>
    <row r="183" spans="1:5">
      <c r="A183" s="258"/>
      <c r="B183" s="258"/>
      <c r="C183" s="258"/>
      <c r="D183" s="258"/>
      <c r="E183" s="258"/>
    </row>
    <row r="184" spans="1:5">
      <c r="A184" s="258"/>
      <c r="B184" s="258"/>
      <c r="C184" s="258"/>
      <c r="D184" s="258"/>
      <c r="E184" s="258"/>
    </row>
    <row r="185" spans="1:5">
      <c r="A185" s="258"/>
      <c r="B185" s="258"/>
      <c r="C185" s="258"/>
      <c r="D185" s="258"/>
      <c r="E185" s="258"/>
    </row>
    <row r="186" spans="1:5">
      <c r="A186" s="258"/>
      <c r="B186" s="258"/>
      <c r="C186" s="258"/>
      <c r="D186" s="258"/>
      <c r="E186" s="258"/>
    </row>
    <row r="187" spans="1:5">
      <c r="A187" s="258"/>
      <c r="B187" s="258"/>
      <c r="C187" s="258"/>
      <c r="D187" s="258"/>
      <c r="E187" s="258"/>
    </row>
    <row r="188" spans="1:5">
      <c r="A188" s="258"/>
      <c r="B188" s="258"/>
      <c r="C188" s="258"/>
      <c r="D188" s="258"/>
      <c r="E188" s="258"/>
    </row>
    <row r="189" spans="1:5">
      <c r="A189" s="258"/>
      <c r="B189" s="258"/>
      <c r="C189" s="258"/>
      <c r="D189" s="258"/>
      <c r="E189" s="258"/>
    </row>
    <row r="190" spans="1:5">
      <c r="A190" s="258"/>
      <c r="B190" s="258"/>
      <c r="C190" s="258"/>
      <c r="D190" s="258"/>
      <c r="E190" s="258"/>
    </row>
    <row r="191" spans="1:5">
      <c r="A191" s="258"/>
      <c r="B191" s="258"/>
      <c r="C191" s="258"/>
      <c r="D191" s="258"/>
      <c r="E191" s="258"/>
    </row>
    <row r="192" spans="1:5">
      <c r="A192" s="258"/>
      <c r="B192" s="258"/>
      <c r="C192" s="258"/>
      <c r="D192" s="258"/>
      <c r="E192" s="258"/>
    </row>
    <row r="193" spans="1:5">
      <c r="A193" s="258"/>
      <c r="B193" s="258"/>
      <c r="C193" s="258"/>
      <c r="D193" s="258"/>
      <c r="E193" s="258"/>
    </row>
    <row r="194" spans="1:5">
      <c r="A194" s="258"/>
      <c r="B194" s="258"/>
      <c r="C194" s="258"/>
      <c r="D194" s="258"/>
      <c r="E194" s="258"/>
    </row>
    <row r="195" spans="1:5">
      <c r="A195" s="258"/>
      <c r="B195" s="258"/>
      <c r="C195" s="258"/>
      <c r="D195" s="258"/>
      <c r="E195" s="258"/>
    </row>
    <row r="196" spans="1:5">
      <c r="A196" s="258"/>
      <c r="B196" s="258"/>
      <c r="C196" s="258"/>
      <c r="D196" s="258"/>
      <c r="E196" s="258"/>
    </row>
    <row r="197" spans="1:5">
      <c r="A197" s="258"/>
      <c r="B197" s="258"/>
      <c r="C197" s="258"/>
      <c r="D197" s="258"/>
      <c r="E197" s="258"/>
    </row>
    <row r="198" spans="1:5">
      <c r="A198" s="258"/>
      <c r="B198" s="258"/>
      <c r="C198" s="258"/>
      <c r="D198" s="258"/>
      <c r="E198" s="258"/>
    </row>
    <row r="199" spans="1:5">
      <c r="A199" s="258"/>
      <c r="B199" s="258"/>
      <c r="C199" s="258"/>
      <c r="D199" s="258"/>
      <c r="E199" s="258"/>
    </row>
    <row r="200" spans="1:5">
      <c r="A200" s="258"/>
      <c r="B200" s="258"/>
      <c r="C200" s="258"/>
      <c r="D200" s="258"/>
      <c r="E200" s="258"/>
    </row>
    <row r="201" spans="1:5">
      <c r="A201" s="258"/>
      <c r="B201" s="258"/>
      <c r="C201" s="258"/>
      <c r="D201" s="258"/>
      <c r="E201" s="258"/>
    </row>
    <row r="202" spans="1:5">
      <c r="A202" s="258"/>
      <c r="B202" s="258"/>
      <c r="C202" s="258"/>
      <c r="D202" s="258"/>
      <c r="E202" s="258"/>
    </row>
    <row r="203" spans="1:5">
      <c r="A203" s="258"/>
      <c r="B203" s="258"/>
      <c r="C203" s="258"/>
      <c r="D203" s="258"/>
      <c r="E203" s="258"/>
    </row>
    <row r="204" spans="1:5">
      <c r="A204" s="258"/>
      <c r="B204" s="258"/>
      <c r="C204" s="258"/>
      <c r="D204" s="258"/>
      <c r="E204" s="258"/>
    </row>
    <row r="205" spans="1:5">
      <c r="A205" s="258"/>
      <c r="B205" s="258"/>
      <c r="C205" s="258"/>
      <c r="D205" s="258"/>
      <c r="E205" s="258"/>
    </row>
    <row r="206" spans="1:5">
      <c r="A206" s="258"/>
      <c r="B206" s="258"/>
      <c r="C206" s="258"/>
      <c r="D206" s="258"/>
      <c r="E206" s="258"/>
    </row>
    <row r="207" spans="1:5">
      <c r="A207" s="258"/>
      <c r="B207" s="258"/>
      <c r="C207" s="258"/>
      <c r="D207" s="258"/>
      <c r="E207" s="258"/>
    </row>
    <row r="208" spans="1:5">
      <c r="A208" s="258"/>
      <c r="B208" s="258"/>
      <c r="C208" s="258"/>
      <c r="D208" s="258"/>
      <c r="E208" s="258"/>
    </row>
    <row r="209" spans="1:5">
      <c r="A209" s="258"/>
      <c r="B209" s="258"/>
      <c r="C209" s="258"/>
      <c r="D209" s="258"/>
      <c r="E209" s="258"/>
    </row>
    <row r="210" spans="1:5">
      <c r="A210" s="258"/>
      <c r="B210" s="258"/>
      <c r="C210" s="258"/>
      <c r="D210" s="258"/>
      <c r="E210" s="258"/>
    </row>
    <row r="211" spans="1:5">
      <c r="A211" s="258"/>
      <c r="B211" s="258"/>
      <c r="C211" s="258"/>
      <c r="D211" s="258"/>
      <c r="E211" s="258"/>
    </row>
    <row r="212" spans="1:5">
      <c r="A212" s="258"/>
      <c r="B212" s="258"/>
      <c r="C212" s="258"/>
      <c r="D212" s="258"/>
      <c r="E212" s="258"/>
    </row>
    <row r="213" spans="1:5">
      <c r="A213" s="258"/>
      <c r="B213" s="258"/>
      <c r="C213" s="258"/>
      <c r="D213" s="258"/>
      <c r="E213" s="258"/>
    </row>
    <row r="214" spans="1:5">
      <c r="A214" s="258"/>
      <c r="B214" s="258"/>
      <c r="C214" s="258"/>
      <c r="D214" s="258"/>
      <c r="E214" s="258"/>
    </row>
    <row r="215" spans="1:5">
      <c r="A215" s="258"/>
      <c r="B215" s="258"/>
      <c r="C215" s="258"/>
      <c r="D215" s="258"/>
      <c r="E215" s="258"/>
    </row>
    <row r="216" spans="1:5">
      <c r="A216" s="258"/>
      <c r="B216" s="258"/>
      <c r="C216" s="258"/>
      <c r="D216" s="258"/>
      <c r="E216" s="258"/>
    </row>
    <row r="217" spans="1:5">
      <c r="A217" s="258"/>
      <c r="B217" s="258"/>
      <c r="C217" s="258"/>
      <c r="D217" s="258"/>
      <c r="E217" s="258"/>
    </row>
    <row r="218" spans="1:5">
      <c r="A218" s="258"/>
      <c r="B218" s="258"/>
      <c r="C218" s="258"/>
      <c r="D218" s="258"/>
      <c r="E218" s="258"/>
    </row>
    <row r="219" spans="1:5">
      <c r="A219" s="258"/>
      <c r="B219" s="258"/>
      <c r="C219" s="258"/>
      <c r="D219" s="258"/>
      <c r="E219" s="258"/>
    </row>
    <row r="220" spans="1:5">
      <c r="A220" s="258"/>
      <c r="B220" s="258"/>
      <c r="C220" s="258"/>
      <c r="D220" s="258"/>
      <c r="E220" s="258"/>
    </row>
    <row r="221" spans="1:5">
      <c r="A221" s="258"/>
      <c r="B221" s="258"/>
      <c r="C221" s="258"/>
      <c r="D221" s="258"/>
      <c r="E221" s="258"/>
    </row>
    <row r="222" spans="1:5">
      <c r="A222" s="258"/>
      <c r="B222" s="258"/>
      <c r="C222" s="258"/>
      <c r="D222" s="258"/>
      <c r="E222" s="258"/>
    </row>
    <row r="223" spans="1:5">
      <c r="A223" s="258"/>
      <c r="B223" s="258"/>
      <c r="C223" s="258"/>
      <c r="D223" s="258"/>
      <c r="E223" s="258"/>
    </row>
    <row r="224" spans="1:5">
      <c r="A224" s="258"/>
      <c r="B224" s="258"/>
      <c r="C224" s="258"/>
      <c r="D224" s="258"/>
      <c r="E224" s="258"/>
    </row>
    <row r="225" spans="1:5">
      <c r="A225" s="258"/>
      <c r="B225" s="258"/>
      <c r="C225" s="258"/>
      <c r="D225" s="258"/>
      <c r="E225" s="258"/>
    </row>
    <row r="226" spans="1:5">
      <c r="A226" s="258"/>
      <c r="B226" s="258"/>
      <c r="C226" s="258"/>
      <c r="D226" s="258"/>
      <c r="E226" s="258"/>
    </row>
    <row r="227" spans="1:5">
      <c r="A227" s="258"/>
      <c r="B227" s="258"/>
      <c r="C227" s="258"/>
      <c r="D227" s="258"/>
      <c r="E227" s="258"/>
    </row>
    <row r="228" spans="1:5">
      <c r="A228" s="258"/>
      <c r="B228" s="258"/>
      <c r="C228" s="258"/>
      <c r="D228" s="258"/>
      <c r="E228" s="258"/>
    </row>
    <row r="229" spans="1:5">
      <c r="A229" s="258"/>
      <c r="B229" s="258"/>
      <c r="C229" s="258"/>
      <c r="D229" s="258"/>
      <c r="E229" s="258"/>
    </row>
    <row r="230" spans="1:5">
      <c r="A230" s="258"/>
      <c r="B230" s="258"/>
      <c r="C230" s="258"/>
      <c r="D230" s="258"/>
      <c r="E230" s="258"/>
    </row>
    <row r="231" spans="1:5">
      <c r="A231" s="258"/>
      <c r="B231" s="258"/>
      <c r="C231" s="258"/>
      <c r="D231" s="258"/>
      <c r="E231" s="258"/>
    </row>
    <row r="232" spans="1:5">
      <c r="A232" s="258"/>
      <c r="B232" s="258"/>
      <c r="C232" s="258"/>
      <c r="D232" s="258"/>
      <c r="E232" s="258"/>
    </row>
    <row r="233" spans="1:5">
      <c r="A233" s="258"/>
      <c r="B233" s="258"/>
      <c r="C233" s="258"/>
      <c r="D233" s="258"/>
      <c r="E233" s="258"/>
    </row>
    <row r="234" spans="1:5">
      <c r="A234" s="258"/>
      <c r="B234" s="258"/>
      <c r="C234" s="258"/>
      <c r="D234" s="258"/>
      <c r="E234" s="258"/>
    </row>
    <row r="235" spans="1:5">
      <c r="A235" s="258"/>
      <c r="B235" s="258"/>
      <c r="C235" s="258"/>
      <c r="D235" s="258"/>
      <c r="E235" s="258"/>
    </row>
    <row r="236" spans="1:5">
      <c r="A236" s="258"/>
      <c r="B236" s="258"/>
      <c r="C236" s="258"/>
      <c r="D236" s="258"/>
      <c r="E236" s="258"/>
    </row>
    <row r="237" spans="1:5">
      <c r="A237" s="258"/>
      <c r="B237" s="258"/>
      <c r="C237" s="258"/>
      <c r="D237" s="258"/>
      <c r="E237" s="258"/>
    </row>
    <row r="238" spans="1:5">
      <c r="A238" s="258"/>
      <c r="B238" s="258"/>
      <c r="C238" s="258"/>
      <c r="D238" s="258"/>
      <c r="E238" s="258"/>
    </row>
    <row r="239" spans="1:5">
      <c r="A239" s="258"/>
      <c r="B239" s="258"/>
      <c r="C239" s="258"/>
      <c r="D239" s="258"/>
      <c r="E239" s="258"/>
    </row>
    <row r="240" spans="1:5">
      <c r="A240" s="258"/>
      <c r="B240" s="258"/>
      <c r="C240" s="258"/>
      <c r="D240" s="258"/>
      <c r="E240" s="258"/>
    </row>
    <row r="241" spans="1:5">
      <c r="A241" s="258"/>
      <c r="B241" s="258"/>
      <c r="C241" s="258"/>
      <c r="D241" s="258"/>
      <c r="E241" s="258"/>
    </row>
    <row r="242" spans="1:5">
      <c r="A242" s="258"/>
      <c r="B242" s="258"/>
      <c r="C242" s="258"/>
      <c r="D242" s="258"/>
      <c r="E242" s="258"/>
    </row>
    <row r="243" spans="1:5">
      <c r="A243" s="258"/>
      <c r="B243" s="258"/>
      <c r="C243" s="258"/>
      <c r="D243" s="258"/>
      <c r="E243" s="258"/>
    </row>
    <row r="244" spans="1:5">
      <c r="A244" s="258"/>
      <c r="B244" s="258"/>
      <c r="C244" s="258"/>
      <c r="D244" s="258"/>
      <c r="E244" s="258"/>
    </row>
    <row r="245" spans="1:5">
      <c r="A245" s="258"/>
      <c r="B245" s="258"/>
      <c r="C245" s="258"/>
      <c r="D245" s="258"/>
      <c r="E245" s="258"/>
    </row>
    <row r="246" spans="1:5">
      <c r="A246" s="258"/>
      <c r="B246" s="258"/>
      <c r="C246" s="258"/>
      <c r="D246" s="258"/>
      <c r="E246" s="258"/>
    </row>
    <row r="247" spans="1:5">
      <c r="A247" s="258"/>
      <c r="B247" s="258"/>
      <c r="C247" s="258"/>
      <c r="D247" s="258"/>
      <c r="E247" s="258"/>
    </row>
    <row r="248" spans="1:5">
      <c r="A248" s="258"/>
      <c r="B248" s="258"/>
      <c r="C248" s="258"/>
      <c r="D248" s="258"/>
      <c r="E248" s="258"/>
    </row>
    <row r="249" spans="1:5">
      <c r="A249" s="258"/>
      <c r="B249" s="258"/>
      <c r="C249" s="258"/>
      <c r="D249" s="258"/>
      <c r="E249" s="258"/>
    </row>
    <row r="250" spans="1:5">
      <c r="A250" s="258"/>
      <c r="B250" s="258"/>
      <c r="C250" s="258"/>
      <c r="D250" s="258"/>
      <c r="E250" s="258"/>
    </row>
    <row r="251" spans="1:5">
      <c r="A251" s="258"/>
      <c r="B251" s="258"/>
      <c r="C251" s="258"/>
      <c r="D251" s="258"/>
      <c r="E251" s="258"/>
    </row>
    <row r="252" spans="1:5">
      <c r="A252" s="258"/>
      <c r="B252" s="258"/>
      <c r="C252" s="258"/>
      <c r="D252" s="258"/>
      <c r="E252" s="258"/>
    </row>
    <row r="253" spans="1:5">
      <c r="A253" s="258"/>
      <c r="B253" s="258"/>
      <c r="C253" s="258"/>
      <c r="D253" s="258"/>
      <c r="E253" s="258"/>
    </row>
    <row r="254" spans="1:5">
      <c r="A254" s="258"/>
      <c r="B254" s="258"/>
      <c r="C254" s="258"/>
      <c r="D254" s="258"/>
      <c r="E254" s="258"/>
    </row>
    <row r="255" spans="1:5">
      <c r="A255" s="258"/>
      <c r="B255" s="258"/>
      <c r="C255" s="258"/>
      <c r="D255" s="258"/>
      <c r="E255" s="258"/>
    </row>
    <row r="256" spans="1:5">
      <c r="A256" s="258"/>
      <c r="B256" s="258"/>
      <c r="C256" s="258"/>
      <c r="D256" s="258"/>
      <c r="E256" s="258"/>
    </row>
    <row r="257" spans="1:5">
      <c r="A257" s="258"/>
      <c r="B257" s="258"/>
      <c r="C257" s="258"/>
      <c r="D257" s="258"/>
      <c r="E257" s="258"/>
    </row>
    <row r="258" spans="1:5">
      <c r="A258" s="258"/>
      <c r="B258" s="258"/>
      <c r="C258" s="258"/>
      <c r="D258" s="258"/>
      <c r="E258" s="258"/>
    </row>
    <row r="259" spans="1:5">
      <c r="A259" s="258"/>
      <c r="B259" s="258"/>
      <c r="C259" s="258"/>
      <c r="D259" s="258"/>
      <c r="E259" s="258"/>
    </row>
    <row r="260" spans="1:5">
      <c r="A260" s="258"/>
      <c r="B260" s="258"/>
      <c r="C260" s="258"/>
      <c r="D260" s="258"/>
      <c r="E260" s="258"/>
    </row>
    <row r="261" spans="1:5">
      <c r="A261" s="258"/>
      <c r="B261" s="258"/>
      <c r="C261" s="258"/>
      <c r="D261" s="258"/>
      <c r="E261" s="258"/>
    </row>
    <row r="262" spans="1:5">
      <c r="A262" s="258"/>
      <c r="B262" s="258"/>
      <c r="C262" s="258"/>
      <c r="D262" s="258"/>
      <c r="E262" s="258"/>
    </row>
    <row r="263" spans="1:5">
      <c r="A263" s="258"/>
      <c r="B263" s="258"/>
      <c r="C263" s="258"/>
      <c r="D263" s="258"/>
      <c r="E263" s="258"/>
    </row>
    <row r="264" spans="1:5">
      <c r="A264" s="258"/>
      <c r="B264" s="258"/>
      <c r="C264" s="258"/>
      <c r="D264" s="258"/>
      <c r="E264" s="258"/>
    </row>
    <row r="265" spans="1:5">
      <c r="A265" s="258"/>
      <c r="B265" s="258"/>
      <c r="C265" s="258"/>
      <c r="D265" s="258"/>
      <c r="E265" s="258"/>
    </row>
    <row r="266" spans="1:5">
      <c r="A266" s="258"/>
      <c r="B266" s="258"/>
      <c r="C266" s="258"/>
      <c r="D266" s="258"/>
      <c r="E266" s="258"/>
    </row>
    <row r="267" spans="1:5">
      <c r="A267" s="258"/>
      <c r="B267" s="258"/>
      <c r="C267" s="258"/>
      <c r="D267" s="258"/>
      <c r="E267" s="258"/>
    </row>
    <row r="268" spans="1:5">
      <c r="A268" s="258"/>
      <c r="B268" s="258"/>
      <c r="C268" s="258"/>
      <c r="D268" s="258"/>
      <c r="E268" s="258"/>
    </row>
    <row r="269" spans="1:5">
      <c r="A269" s="258"/>
      <c r="B269" s="258"/>
      <c r="C269" s="258"/>
      <c r="D269" s="258"/>
      <c r="E269" s="258"/>
    </row>
    <row r="270" spans="1:5">
      <c r="A270" s="258"/>
      <c r="B270" s="258"/>
      <c r="C270" s="258"/>
      <c r="D270" s="258"/>
      <c r="E270" s="258"/>
    </row>
    <row r="271" spans="1:5">
      <c r="A271" s="258"/>
      <c r="B271" s="258"/>
      <c r="C271" s="258"/>
      <c r="D271" s="258"/>
      <c r="E271" s="258"/>
    </row>
    <row r="272" spans="1:5">
      <c r="A272" s="258"/>
      <c r="B272" s="258"/>
      <c r="C272" s="258"/>
      <c r="D272" s="258"/>
      <c r="E272" s="258"/>
    </row>
    <row r="273" spans="1:5">
      <c r="A273" s="258"/>
      <c r="B273" s="258"/>
      <c r="C273" s="258"/>
      <c r="D273" s="258"/>
      <c r="E273" s="258"/>
    </row>
    <row r="274" spans="1:5">
      <c r="A274" s="258"/>
      <c r="B274" s="258"/>
      <c r="C274" s="258"/>
      <c r="D274" s="258"/>
      <c r="E274" s="258"/>
    </row>
    <row r="275" spans="1:5">
      <c r="A275" s="258"/>
      <c r="B275" s="258"/>
      <c r="C275" s="258"/>
      <c r="D275" s="258"/>
      <c r="E275" s="258"/>
    </row>
    <row r="276" spans="1:5">
      <c r="A276" s="258"/>
      <c r="B276" s="258"/>
      <c r="C276" s="258"/>
      <c r="D276" s="258"/>
      <c r="E276" s="258"/>
    </row>
    <row r="277" spans="1:5">
      <c r="A277" s="258"/>
      <c r="B277" s="258"/>
      <c r="C277" s="258"/>
      <c r="D277" s="258"/>
      <c r="E277" s="258"/>
    </row>
    <row r="278" spans="1:5">
      <c r="A278" s="258"/>
      <c r="B278" s="258"/>
      <c r="C278" s="258"/>
      <c r="D278" s="258"/>
      <c r="E278" s="258"/>
    </row>
    <row r="279" spans="1:5">
      <c r="A279" s="258"/>
      <c r="B279" s="258"/>
      <c r="C279" s="258"/>
      <c r="D279" s="258"/>
      <c r="E279" s="258"/>
    </row>
    <row r="280" spans="1:5">
      <c r="A280" s="258"/>
      <c r="B280" s="258"/>
      <c r="C280" s="258"/>
      <c r="D280" s="258"/>
      <c r="E280" s="258"/>
    </row>
    <row r="281" spans="1:5">
      <c r="A281" s="258"/>
      <c r="B281" s="258"/>
      <c r="C281" s="258"/>
      <c r="D281" s="258"/>
      <c r="E281" s="258"/>
    </row>
    <row r="282" spans="1:5">
      <c r="A282" s="258"/>
      <c r="B282" s="258"/>
      <c r="C282" s="258"/>
      <c r="D282" s="258"/>
      <c r="E282" s="258"/>
    </row>
    <row r="283" spans="1:5">
      <c r="A283" s="258"/>
      <c r="B283" s="258"/>
      <c r="C283" s="258"/>
      <c r="D283" s="258"/>
      <c r="E283" s="258"/>
    </row>
    <row r="284" spans="1:5">
      <c r="A284" s="258"/>
      <c r="B284" s="258"/>
      <c r="C284" s="258"/>
      <c r="D284" s="258"/>
      <c r="E284" s="258"/>
    </row>
    <row r="285" spans="1:5">
      <c r="A285" s="258"/>
      <c r="B285" s="258"/>
      <c r="C285" s="258"/>
      <c r="D285" s="258"/>
      <c r="E285" s="258"/>
    </row>
    <row r="286" spans="1:5">
      <c r="A286" s="258"/>
      <c r="B286" s="258"/>
      <c r="C286" s="258"/>
      <c r="D286" s="258"/>
      <c r="E286" s="258"/>
    </row>
    <row r="287" spans="1:5">
      <c r="A287" s="258"/>
      <c r="B287" s="258"/>
      <c r="C287" s="258"/>
      <c r="D287" s="258"/>
      <c r="E287" s="258"/>
    </row>
    <row r="288" spans="1:5">
      <c r="A288" s="258"/>
      <c r="B288" s="258"/>
      <c r="C288" s="258"/>
      <c r="D288" s="258"/>
      <c r="E288" s="258"/>
    </row>
    <row r="289" spans="1:5">
      <c r="A289" s="258"/>
      <c r="B289" s="258"/>
      <c r="C289" s="258"/>
      <c r="D289" s="258"/>
      <c r="E289" s="258"/>
    </row>
    <row r="290" spans="1:5">
      <c r="A290" s="258"/>
      <c r="B290" s="258"/>
      <c r="C290" s="258"/>
      <c r="D290" s="258"/>
      <c r="E290" s="258"/>
    </row>
    <row r="291" spans="1:5">
      <c r="A291" s="258"/>
      <c r="B291" s="258"/>
      <c r="C291" s="258"/>
      <c r="D291" s="258"/>
      <c r="E291" s="258"/>
    </row>
    <row r="292" spans="1:5">
      <c r="A292" s="258"/>
      <c r="B292" s="258"/>
      <c r="C292" s="258"/>
      <c r="D292" s="258"/>
      <c r="E292" s="258"/>
    </row>
    <row r="293" spans="1:5">
      <c r="A293" s="258"/>
      <c r="B293" s="258"/>
      <c r="C293" s="258"/>
      <c r="D293" s="258"/>
      <c r="E293" s="258"/>
    </row>
    <row r="294" spans="1:5">
      <c r="A294" s="258"/>
      <c r="B294" s="258"/>
      <c r="C294" s="258"/>
      <c r="D294" s="258"/>
      <c r="E294" s="258"/>
    </row>
    <row r="295" spans="1:5">
      <c r="A295" s="258"/>
      <c r="B295" s="258"/>
      <c r="C295" s="258"/>
      <c r="D295" s="258"/>
      <c r="E295" s="258"/>
    </row>
    <row r="296" spans="1:5">
      <c r="A296" s="258"/>
      <c r="B296" s="258"/>
      <c r="C296" s="258"/>
      <c r="D296" s="258"/>
      <c r="E296" s="258"/>
    </row>
    <row r="297" spans="1:5">
      <c r="A297" s="258"/>
      <c r="B297" s="258"/>
      <c r="C297" s="258"/>
      <c r="D297" s="258"/>
      <c r="E297" s="258"/>
    </row>
    <row r="298" spans="1:5">
      <c r="A298" s="258"/>
      <c r="B298" s="258"/>
      <c r="C298" s="258"/>
      <c r="D298" s="258"/>
      <c r="E298" s="258"/>
    </row>
    <row r="299" spans="1:5">
      <c r="A299" s="258"/>
      <c r="B299" s="258"/>
      <c r="C299" s="258"/>
      <c r="D299" s="258"/>
      <c r="E299" s="258"/>
    </row>
    <row r="300" spans="1:5">
      <c r="A300" s="258"/>
      <c r="B300" s="258"/>
      <c r="C300" s="258"/>
      <c r="D300" s="258"/>
      <c r="E300" s="258"/>
    </row>
    <row r="301" spans="1:5">
      <c r="A301" s="258"/>
      <c r="B301" s="258"/>
      <c r="C301" s="258"/>
      <c r="D301" s="258"/>
      <c r="E301" s="258"/>
    </row>
    <row r="302" spans="1:5">
      <c r="A302" s="258"/>
      <c r="B302" s="258"/>
      <c r="C302" s="258"/>
      <c r="D302" s="258"/>
      <c r="E302" s="258"/>
    </row>
    <row r="303" spans="1:5">
      <c r="A303" s="258"/>
      <c r="B303" s="258"/>
      <c r="C303" s="258"/>
      <c r="D303" s="258"/>
      <c r="E303" s="258"/>
    </row>
    <row r="304" spans="1:5">
      <c r="A304" s="258"/>
      <c r="B304" s="258"/>
      <c r="C304" s="258"/>
      <c r="D304" s="258"/>
      <c r="E304" s="258"/>
    </row>
    <row r="305" spans="1:5">
      <c r="A305" s="258"/>
      <c r="B305" s="258"/>
      <c r="C305" s="258"/>
      <c r="D305" s="258"/>
      <c r="E305" s="258"/>
    </row>
    <row r="306" spans="1:5">
      <c r="A306" s="258"/>
      <c r="B306" s="258"/>
      <c r="C306" s="258"/>
      <c r="D306" s="258"/>
      <c r="E306" s="258"/>
    </row>
    <row r="307" spans="1:5">
      <c r="A307" s="258"/>
      <c r="B307" s="258"/>
      <c r="C307" s="258"/>
      <c r="D307" s="258"/>
      <c r="E307" s="258"/>
    </row>
    <row r="308" spans="1:5">
      <c r="A308" s="258"/>
      <c r="B308" s="258"/>
      <c r="C308" s="258"/>
      <c r="D308" s="258"/>
      <c r="E308" s="258"/>
    </row>
    <row r="309" spans="1:5">
      <c r="A309" s="258"/>
      <c r="B309" s="258"/>
      <c r="C309" s="258"/>
      <c r="D309" s="258"/>
      <c r="E309" s="258"/>
    </row>
    <row r="310" spans="1:5">
      <c r="A310" s="258"/>
      <c r="B310" s="258"/>
      <c r="C310" s="258"/>
      <c r="D310" s="258"/>
      <c r="E310" s="258"/>
    </row>
    <row r="311" spans="1:5">
      <c r="A311" s="258"/>
      <c r="B311" s="258"/>
      <c r="C311" s="258"/>
      <c r="D311" s="258"/>
      <c r="E311" s="258"/>
    </row>
    <row r="312" spans="1:5">
      <c r="A312" s="258"/>
      <c r="B312" s="258"/>
      <c r="C312" s="258"/>
      <c r="D312" s="258"/>
      <c r="E312" s="258"/>
    </row>
    <row r="313" spans="1:5">
      <c r="A313" s="258"/>
      <c r="B313" s="258"/>
      <c r="C313" s="258"/>
      <c r="D313" s="258"/>
      <c r="E313" s="258"/>
    </row>
    <row r="314" spans="1:5">
      <c r="A314" s="258"/>
      <c r="B314" s="258"/>
      <c r="C314" s="258"/>
      <c r="D314" s="258"/>
      <c r="E314" s="258"/>
    </row>
    <row r="315" spans="1:5">
      <c r="A315" s="258"/>
      <c r="B315" s="258"/>
      <c r="C315" s="258"/>
      <c r="D315" s="258"/>
      <c r="E315" s="258"/>
    </row>
    <row r="316" spans="1:5">
      <c r="A316" s="258"/>
      <c r="B316" s="258"/>
      <c r="C316" s="258"/>
      <c r="D316" s="258"/>
      <c r="E316" s="258"/>
    </row>
    <row r="317" spans="1:5">
      <c r="A317" s="258"/>
      <c r="B317" s="258"/>
      <c r="C317" s="258"/>
      <c r="D317" s="258"/>
      <c r="E317" s="258"/>
    </row>
    <row r="318" spans="1:5">
      <c r="A318" s="258"/>
      <c r="B318" s="258"/>
      <c r="C318" s="258"/>
      <c r="D318" s="258"/>
      <c r="E318" s="258"/>
    </row>
    <row r="319" spans="1:5">
      <c r="A319" s="258"/>
      <c r="B319" s="258"/>
      <c r="C319" s="258"/>
      <c r="D319" s="258"/>
      <c r="E319" s="258"/>
    </row>
    <row r="320" spans="1:5">
      <c r="A320" s="258"/>
      <c r="B320" s="258"/>
      <c r="C320" s="258"/>
      <c r="D320" s="258"/>
      <c r="E320" s="258"/>
    </row>
    <row r="321" spans="1:5">
      <c r="A321" s="258"/>
      <c r="B321" s="258"/>
      <c r="C321" s="258"/>
      <c r="D321" s="258"/>
      <c r="E321" s="258"/>
    </row>
    <row r="322" spans="1:5">
      <c r="A322" s="258"/>
      <c r="B322" s="258"/>
      <c r="C322" s="258"/>
      <c r="D322" s="258"/>
      <c r="E322" s="258"/>
    </row>
    <row r="323" spans="1:5">
      <c r="A323" s="258"/>
      <c r="B323" s="258"/>
      <c r="C323" s="258"/>
      <c r="D323" s="258"/>
      <c r="E323" s="258"/>
    </row>
    <row r="324" spans="1:5">
      <c r="A324" s="258"/>
      <c r="B324" s="258"/>
      <c r="C324" s="258"/>
      <c r="D324" s="258"/>
      <c r="E324" s="258"/>
    </row>
    <row r="325" spans="1:5">
      <c r="A325" s="258"/>
      <c r="B325" s="258"/>
      <c r="C325" s="258"/>
      <c r="D325" s="258"/>
      <c r="E325" s="258"/>
    </row>
    <row r="326" spans="1:5">
      <c r="A326" s="258"/>
      <c r="B326" s="258"/>
      <c r="C326" s="258"/>
      <c r="D326" s="258"/>
      <c r="E326" s="258"/>
    </row>
    <row r="327" spans="1:5">
      <c r="A327" s="258"/>
      <c r="B327" s="258"/>
      <c r="C327" s="258"/>
      <c r="D327" s="258"/>
      <c r="E327" s="258"/>
    </row>
    <row r="328" spans="1:5">
      <c r="A328" s="258"/>
      <c r="B328" s="258"/>
      <c r="C328" s="258"/>
      <c r="D328" s="258"/>
      <c r="E328" s="258"/>
    </row>
    <row r="329" spans="1:5">
      <c r="A329" s="258"/>
      <c r="B329" s="258"/>
      <c r="C329" s="258"/>
      <c r="D329" s="258"/>
      <c r="E329" s="258"/>
    </row>
    <row r="330" spans="1:5">
      <c r="A330" s="258"/>
      <c r="B330" s="258"/>
      <c r="C330" s="258"/>
      <c r="D330" s="258"/>
      <c r="E330" s="258"/>
    </row>
    <row r="331" spans="1:5">
      <c r="A331" s="258"/>
      <c r="B331" s="258"/>
      <c r="C331" s="258"/>
      <c r="D331" s="258"/>
      <c r="E331" s="258"/>
    </row>
    <row r="332" spans="1:5">
      <c r="A332" s="258"/>
      <c r="B332" s="258"/>
      <c r="C332" s="258"/>
      <c r="D332" s="258"/>
      <c r="E332" s="258"/>
    </row>
    <row r="333" spans="1:5">
      <c r="A333" s="258"/>
      <c r="B333" s="258"/>
      <c r="C333" s="258"/>
      <c r="D333" s="258"/>
      <c r="E333" s="258"/>
    </row>
    <row r="334" spans="1:5">
      <c r="A334" s="258"/>
      <c r="B334" s="258"/>
      <c r="C334" s="258"/>
      <c r="D334" s="258"/>
      <c r="E334" s="258"/>
    </row>
    <row r="335" spans="1:5">
      <c r="A335" s="258"/>
      <c r="B335" s="258"/>
      <c r="C335" s="258"/>
      <c r="D335" s="258"/>
      <c r="E335" s="258"/>
    </row>
    <row r="336" spans="1:5">
      <c r="A336" s="258"/>
      <c r="B336" s="258"/>
      <c r="C336" s="258"/>
      <c r="D336" s="258"/>
      <c r="E336" s="258"/>
    </row>
    <row r="337" spans="1:5">
      <c r="A337" s="258"/>
      <c r="B337" s="258"/>
      <c r="C337" s="258"/>
      <c r="D337" s="258"/>
      <c r="E337" s="258"/>
    </row>
    <row r="338" spans="1:5">
      <c r="A338" s="258"/>
      <c r="B338" s="258"/>
      <c r="C338" s="258"/>
      <c r="D338" s="258"/>
      <c r="E338" s="258"/>
    </row>
    <row r="339" spans="1:5">
      <c r="A339" s="258"/>
      <c r="B339" s="258"/>
      <c r="C339" s="258"/>
      <c r="D339" s="258"/>
      <c r="E339" s="258"/>
    </row>
    <row r="340" spans="1:5">
      <c r="A340" s="258"/>
      <c r="B340" s="258"/>
      <c r="C340" s="258"/>
      <c r="D340" s="258"/>
      <c r="E340" s="258"/>
    </row>
    <row r="341" spans="1:5">
      <c r="A341" s="258"/>
      <c r="B341" s="258"/>
      <c r="C341" s="258"/>
      <c r="D341" s="258"/>
      <c r="E341" s="258"/>
    </row>
    <row r="342" spans="1:5">
      <c r="A342" s="258"/>
      <c r="B342" s="258"/>
      <c r="C342" s="258"/>
      <c r="D342" s="258"/>
      <c r="E342" s="258"/>
    </row>
    <row r="343" spans="1:5">
      <c r="A343" s="258"/>
      <c r="B343" s="258"/>
      <c r="C343" s="258"/>
      <c r="D343" s="258"/>
      <c r="E343" s="258"/>
    </row>
    <row r="344" spans="1:5">
      <c r="A344" s="258"/>
      <c r="B344" s="258"/>
      <c r="C344" s="258"/>
      <c r="D344" s="258"/>
      <c r="E344" s="258"/>
    </row>
    <row r="345" spans="1:5">
      <c r="A345" s="258"/>
      <c r="B345" s="258"/>
      <c r="C345" s="258"/>
      <c r="D345" s="258"/>
      <c r="E345" s="258"/>
    </row>
    <row r="346" spans="1:5">
      <c r="A346" s="258"/>
      <c r="B346" s="258"/>
      <c r="C346" s="258"/>
      <c r="D346" s="258"/>
      <c r="E346" s="258"/>
    </row>
    <row r="347" spans="1:5">
      <c r="A347" s="258"/>
      <c r="B347" s="258"/>
      <c r="C347" s="258"/>
      <c r="D347" s="258"/>
      <c r="E347" s="258"/>
    </row>
    <row r="348" spans="1:5">
      <c r="A348" s="258"/>
      <c r="B348" s="258"/>
      <c r="C348" s="258"/>
      <c r="D348" s="258"/>
      <c r="E348" s="258"/>
    </row>
    <row r="349" spans="1:5">
      <c r="A349" s="258"/>
      <c r="B349" s="258"/>
      <c r="C349" s="258"/>
      <c r="D349" s="258"/>
      <c r="E349" s="258"/>
    </row>
    <row r="350" spans="1:5">
      <c r="A350" s="258"/>
      <c r="B350" s="258"/>
      <c r="C350" s="258"/>
      <c r="D350" s="258"/>
      <c r="E350" s="258"/>
    </row>
    <row r="351" spans="1:5">
      <c r="A351" s="258"/>
      <c r="B351" s="258"/>
      <c r="C351" s="258"/>
      <c r="D351" s="258"/>
      <c r="E351" s="258"/>
    </row>
    <row r="352" spans="1:5">
      <c r="A352" s="258"/>
      <c r="B352" s="258"/>
      <c r="C352" s="258"/>
      <c r="D352" s="258"/>
      <c r="E352" s="258"/>
    </row>
    <row r="353" spans="1:5">
      <c r="A353" s="258"/>
      <c r="B353" s="258"/>
      <c r="C353" s="258"/>
      <c r="D353" s="258"/>
      <c r="E353" s="258"/>
    </row>
    <row r="354" spans="1:5">
      <c r="A354" s="258"/>
      <c r="B354" s="258"/>
      <c r="C354" s="258"/>
      <c r="D354" s="258"/>
      <c r="E354" s="258"/>
    </row>
    <row r="355" spans="1:5">
      <c r="A355" s="258"/>
      <c r="B355" s="258"/>
      <c r="C355" s="258"/>
      <c r="D355" s="258"/>
      <c r="E355" s="258"/>
    </row>
    <row r="356" spans="1:5">
      <c r="A356" s="258"/>
      <c r="B356" s="258"/>
      <c r="C356" s="258"/>
      <c r="D356" s="258"/>
      <c r="E356" s="258"/>
    </row>
    <row r="357" spans="1:5">
      <c r="A357" s="258"/>
      <c r="B357" s="258"/>
      <c r="C357" s="258"/>
      <c r="D357" s="258"/>
      <c r="E357" s="258"/>
    </row>
    <row r="358" spans="1:5">
      <c r="A358" s="258"/>
      <c r="B358" s="258"/>
      <c r="C358" s="258"/>
      <c r="D358" s="258"/>
      <c r="E358" s="258"/>
    </row>
    <row r="359" spans="1:5">
      <c r="A359" s="258"/>
      <c r="B359" s="258"/>
      <c r="C359" s="258"/>
      <c r="D359" s="258"/>
      <c r="E359" s="258"/>
    </row>
    <row r="360" spans="1:5">
      <c r="A360" s="258"/>
      <c r="B360" s="258"/>
      <c r="C360" s="258"/>
      <c r="D360" s="258"/>
      <c r="E360" s="258"/>
    </row>
    <row r="361" spans="1:5">
      <c r="A361" s="258"/>
      <c r="B361" s="258"/>
      <c r="C361" s="258"/>
      <c r="D361" s="258"/>
      <c r="E361" s="258"/>
    </row>
    <row r="362" spans="1:5">
      <c r="A362" s="258"/>
      <c r="B362" s="258"/>
      <c r="C362" s="258"/>
      <c r="D362" s="258"/>
      <c r="E362" s="258"/>
    </row>
    <row r="363" spans="1:5">
      <c r="A363" s="258"/>
      <c r="B363" s="258"/>
      <c r="C363" s="258"/>
      <c r="D363" s="258"/>
      <c r="E363" s="258"/>
    </row>
    <row r="364" spans="1:5">
      <c r="A364" s="258"/>
      <c r="B364" s="258"/>
      <c r="C364" s="258"/>
      <c r="D364" s="258"/>
      <c r="E364" s="258"/>
    </row>
    <row r="365" spans="1:5">
      <c r="A365" s="258"/>
      <c r="B365" s="258"/>
      <c r="C365" s="258"/>
      <c r="D365" s="258"/>
      <c r="E365" s="258"/>
    </row>
    <row r="366" spans="1:5">
      <c r="A366" s="258"/>
      <c r="B366" s="258"/>
      <c r="C366" s="258"/>
      <c r="D366" s="258"/>
      <c r="E366" s="258"/>
    </row>
    <row r="367" spans="1:5">
      <c r="A367" s="258"/>
      <c r="B367" s="258"/>
      <c r="C367" s="258"/>
      <c r="D367" s="258"/>
      <c r="E367" s="258"/>
    </row>
    <row r="368" spans="1:5">
      <c r="A368" s="258"/>
      <c r="B368" s="258"/>
      <c r="C368" s="258"/>
      <c r="D368" s="258"/>
      <c r="E368" s="258"/>
    </row>
    <row r="369" spans="1:5">
      <c r="A369" s="258"/>
      <c r="B369" s="258"/>
      <c r="C369" s="258"/>
      <c r="D369" s="258"/>
      <c r="E369" s="258"/>
    </row>
    <row r="370" spans="1:5">
      <c r="A370" s="258"/>
      <c r="B370" s="258"/>
      <c r="C370" s="258"/>
      <c r="D370" s="258"/>
      <c r="E370" s="258"/>
    </row>
    <row r="371" spans="1:5">
      <c r="A371" s="258"/>
      <c r="B371" s="258"/>
      <c r="C371" s="258"/>
      <c r="D371" s="258"/>
      <c r="E371" s="258"/>
    </row>
    <row r="372" spans="1:5">
      <c r="A372" s="258"/>
      <c r="B372" s="258"/>
      <c r="C372" s="258"/>
      <c r="D372" s="258"/>
      <c r="E372" s="258"/>
    </row>
    <row r="373" spans="1:5">
      <c r="A373" s="258"/>
      <c r="B373" s="258"/>
      <c r="C373" s="258"/>
      <c r="D373" s="258"/>
      <c r="E373" s="258"/>
    </row>
    <row r="374" spans="1:5">
      <c r="A374" s="258"/>
      <c r="B374" s="258"/>
      <c r="C374" s="258"/>
      <c r="D374" s="258"/>
      <c r="E374" s="258"/>
    </row>
    <row r="375" spans="1:5">
      <c r="A375" s="258"/>
      <c r="B375" s="258"/>
      <c r="C375" s="258"/>
      <c r="D375" s="258"/>
      <c r="E375" s="258"/>
    </row>
    <row r="376" spans="1:5">
      <c r="A376" s="258"/>
      <c r="B376" s="258"/>
      <c r="C376" s="258"/>
      <c r="D376" s="258"/>
      <c r="E376" s="258"/>
    </row>
    <row r="377" spans="1:5">
      <c r="A377" s="258"/>
      <c r="B377" s="258"/>
      <c r="C377" s="258"/>
      <c r="D377" s="258"/>
      <c r="E377" s="258"/>
    </row>
    <row r="378" spans="1:5">
      <c r="A378" s="258"/>
      <c r="B378" s="258"/>
      <c r="C378" s="258"/>
      <c r="D378" s="258"/>
      <c r="E378" s="258"/>
    </row>
    <row r="379" spans="1:5">
      <c r="A379" s="258"/>
      <c r="B379" s="258"/>
      <c r="C379" s="258"/>
      <c r="D379" s="258"/>
      <c r="E379" s="258"/>
    </row>
    <row r="380" spans="1:5">
      <c r="A380" s="258"/>
      <c r="B380" s="258"/>
      <c r="C380" s="258"/>
      <c r="D380" s="258"/>
      <c r="E380" s="258"/>
    </row>
    <row r="381" spans="1:5">
      <c r="A381" s="258"/>
      <c r="B381" s="258"/>
      <c r="C381" s="258"/>
      <c r="D381" s="258"/>
      <c r="E381" s="258"/>
    </row>
    <row r="382" spans="1:5">
      <c r="A382" s="258"/>
      <c r="B382" s="258"/>
      <c r="C382" s="258"/>
      <c r="D382" s="258"/>
      <c r="E382" s="258"/>
    </row>
    <row r="383" spans="1:5">
      <c r="A383" s="258"/>
      <c r="B383" s="258"/>
      <c r="C383" s="258"/>
      <c r="D383" s="258"/>
      <c r="E383" s="258"/>
    </row>
    <row r="384" spans="1:5">
      <c r="A384" s="258"/>
      <c r="B384" s="258"/>
      <c r="C384" s="258"/>
      <c r="D384" s="258"/>
      <c r="E384" s="258"/>
    </row>
    <row r="385" spans="1:5">
      <c r="A385" s="258"/>
      <c r="B385" s="258"/>
      <c r="C385" s="258"/>
      <c r="D385" s="258"/>
      <c r="E385" s="258"/>
    </row>
    <row r="386" spans="1:5">
      <c r="A386" s="258"/>
      <c r="B386" s="258"/>
      <c r="C386" s="258"/>
      <c r="D386" s="258"/>
      <c r="E386" s="258"/>
    </row>
    <row r="387" spans="1:5">
      <c r="A387" s="258"/>
      <c r="B387" s="258"/>
      <c r="C387" s="258"/>
      <c r="D387" s="258"/>
      <c r="E387" s="258"/>
    </row>
    <row r="388" spans="1:5">
      <c r="A388" s="258"/>
      <c r="B388" s="258"/>
      <c r="C388" s="258"/>
      <c r="D388" s="258"/>
      <c r="E388" s="258"/>
    </row>
    <row r="389" spans="1:5">
      <c r="A389" s="258"/>
      <c r="B389" s="258"/>
      <c r="C389" s="258"/>
      <c r="D389" s="258"/>
      <c r="E389" s="258"/>
    </row>
    <row r="390" spans="1:5">
      <c r="A390" s="258"/>
      <c r="B390" s="258"/>
      <c r="C390" s="258"/>
      <c r="D390" s="258"/>
      <c r="E390" s="258"/>
    </row>
    <row r="391" spans="1:5">
      <c r="A391" s="258"/>
      <c r="B391" s="258"/>
      <c r="C391" s="258"/>
      <c r="D391" s="258"/>
      <c r="E391" s="258"/>
    </row>
    <row r="392" spans="1:5">
      <c r="A392" s="258"/>
      <c r="B392" s="258"/>
      <c r="C392" s="258"/>
      <c r="D392" s="258"/>
      <c r="E392" s="258"/>
    </row>
    <row r="393" spans="1:5">
      <c r="A393" s="258"/>
      <c r="B393" s="258"/>
      <c r="C393" s="258"/>
      <c r="D393" s="258"/>
      <c r="E393" s="258"/>
    </row>
    <row r="394" spans="1:5">
      <c r="A394" s="258"/>
      <c r="B394" s="258"/>
      <c r="C394" s="258"/>
      <c r="D394" s="258"/>
      <c r="E394" s="258"/>
    </row>
    <row r="395" spans="1:5">
      <c r="A395" s="258"/>
      <c r="B395" s="258"/>
      <c r="C395" s="258"/>
      <c r="D395" s="258"/>
      <c r="E395" s="258"/>
    </row>
    <row r="396" spans="1:5">
      <c r="A396" s="258"/>
      <c r="B396" s="258"/>
      <c r="C396" s="258"/>
      <c r="D396" s="258"/>
      <c r="E396" s="258"/>
    </row>
    <row r="397" spans="1:5">
      <c r="A397" s="258"/>
      <c r="B397" s="258"/>
      <c r="C397" s="258"/>
      <c r="D397" s="258"/>
      <c r="E397" s="258"/>
    </row>
    <row r="398" spans="1:5">
      <c r="A398" s="258"/>
      <c r="B398" s="258"/>
      <c r="C398" s="258"/>
      <c r="D398" s="258"/>
      <c r="E398" s="258"/>
    </row>
    <row r="399" spans="1:5">
      <c r="A399" s="258"/>
      <c r="B399" s="258"/>
      <c r="C399" s="258"/>
      <c r="D399" s="258"/>
      <c r="E399" s="258"/>
    </row>
    <row r="400" spans="1:5">
      <c r="A400" s="258"/>
      <c r="B400" s="258"/>
      <c r="C400" s="258"/>
      <c r="D400" s="258"/>
      <c r="E400" s="258"/>
    </row>
    <row r="401" spans="1:5">
      <c r="A401" s="258"/>
      <c r="B401" s="258"/>
      <c r="C401" s="258"/>
      <c r="D401" s="258"/>
      <c r="E401" s="258"/>
    </row>
    <row r="402" spans="1:5">
      <c r="A402" s="258"/>
      <c r="B402" s="258"/>
      <c r="C402" s="258"/>
      <c r="D402" s="258"/>
      <c r="E402" s="258"/>
    </row>
    <row r="403" spans="1:5">
      <c r="A403" s="258"/>
      <c r="B403" s="258"/>
      <c r="C403" s="258"/>
      <c r="D403" s="258"/>
      <c r="E403" s="258"/>
    </row>
    <row r="404" spans="1:5">
      <c r="A404" s="258"/>
      <c r="B404" s="258"/>
      <c r="C404" s="258"/>
      <c r="D404" s="258"/>
      <c r="E404" s="258"/>
    </row>
    <row r="405" spans="1:5">
      <c r="A405" s="258"/>
      <c r="B405" s="258"/>
      <c r="C405" s="258"/>
      <c r="D405" s="258"/>
      <c r="E405" s="258"/>
    </row>
    <row r="406" spans="1:5">
      <c r="A406" s="258"/>
      <c r="B406" s="258"/>
      <c r="C406" s="258"/>
      <c r="D406" s="258"/>
      <c r="E406" s="258"/>
    </row>
    <row r="407" spans="1:5">
      <c r="A407" s="258"/>
      <c r="B407" s="258"/>
      <c r="C407" s="258"/>
      <c r="D407" s="258"/>
      <c r="E407" s="258"/>
    </row>
    <row r="408" spans="1:5">
      <c r="A408" s="258"/>
      <c r="B408" s="258"/>
      <c r="C408" s="258"/>
      <c r="D408" s="258"/>
      <c r="E408" s="258"/>
    </row>
    <row r="409" spans="1:5">
      <c r="A409" s="258"/>
      <c r="B409" s="258"/>
      <c r="C409" s="258"/>
      <c r="D409" s="258"/>
      <c r="E409" s="258"/>
    </row>
    <row r="410" spans="1:5">
      <c r="A410" s="258"/>
      <c r="B410" s="258"/>
      <c r="C410" s="258"/>
      <c r="D410" s="258"/>
      <c r="E410" s="258"/>
    </row>
    <row r="411" spans="1:5">
      <c r="A411" s="258"/>
      <c r="B411" s="258"/>
      <c r="C411" s="258"/>
      <c r="D411" s="258"/>
      <c r="E411" s="258"/>
    </row>
    <row r="412" spans="1:5">
      <c r="A412" s="258"/>
      <c r="B412" s="258"/>
      <c r="C412" s="258"/>
      <c r="D412" s="258"/>
      <c r="E412" s="258"/>
    </row>
    <row r="413" spans="1:5">
      <c r="A413" s="258"/>
      <c r="B413" s="258"/>
      <c r="C413" s="258"/>
      <c r="D413" s="258"/>
      <c r="E413" s="258"/>
    </row>
    <row r="414" spans="1:5">
      <c r="A414" s="258"/>
      <c r="B414" s="258"/>
      <c r="C414" s="258"/>
      <c r="D414" s="258"/>
      <c r="E414" s="258"/>
    </row>
    <row r="415" spans="1:5">
      <c r="A415" s="258"/>
      <c r="B415" s="258"/>
      <c r="C415" s="258"/>
      <c r="D415" s="258"/>
      <c r="E415" s="258"/>
    </row>
    <row r="416" spans="1:5">
      <c r="A416" s="258"/>
      <c r="B416" s="258"/>
      <c r="C416" s="258"/>
      <c r="D416" s="258"/>
      <c r="E416" s="258"/>
    </row>
    <row r="417" spans="1:5">
      <c r="A417" s="258"/>
      <c r="B417" s="258"/>
      <c r="C417" s="258"/>
      <c r="D417" s="258"/>
      <c r="E417" s="258"/>
    </row>
    <row r="418" spans="1:5">
      <c r="A418" s="258"/>
      <c r="B418" s="258"/>
      <c r="C418" s="258"/>
      <c r="D418" s="258"/>
      <c r="E418" s="258"/>
    </row>
    <row r="419" spans="1:5">
      <c r="A419" s="258"/>
      <c r="B419" s="258"/>
      <c r="C419" s="258"/>
      <c r="D419" s="258"/>
      <c r="E419" s="258"/>
    </row>
    <row r="420" spans="1:5">
      <c r="A420" s="258"/>
      <c r="B420" s="258"/>
      <c r="C420" s="258"/>
      <c r="D420" s="258"/>
      <c r="E420" s="258"/>
    </row>
    <row r="421" spans="1:5">
      <c r="A421" s="258"/>
      <c r="B421" s="258"/>
      <c r="C421" s="258"/>
      <c r="D421" s="258"/>
      <c r="E421" s="258"/>
    </row>
    <row r="422" spans="1:5">
      <c r="A422" s="258"/>
      <c r="B422" s="258"/>
      <c r="C422" s="258"/>
      <c r="D422" s="258"/>
      <c r="E422" s="258"/>
    </row>
    <row r="423" spans="1:5">
      <c r="A423" s="258"/>
      <c r="B423" s="258"/>
      <c r="C423" s="258"/>
      <c r="D423" s="258"/>
      <c r="E423" s="258"/>
    </row>
    <row r="424" spans="1:5">
      <c r="A424" s="258"/>
      <c r="B424" s="258"/>
      <c r="C424" s="258"/>
      <c r="D424" s="258"/>
      <c r="E424" s="258"/>
    </row>
    <row r="425" spans="1:5">
      <c r="A425" s="258"/>
      <c r="B425" s="258"/>
      <c r="C425" s="258"/>
      <c r="D425" s="258"/>
      <c r="E425" s="258"/>
    </row>
    <row r="426" spans="1:5">
      <c r="A426" s="258"/>
      <c r="B426" s="258"/>
      <c r="C426" s="258"/>
      <c r="D426" s="258"/>
      <c r="E426" s="258"/>
    </row>
    <row r="427" spans="1:5">
      <c r="A427" s="258"/>
      <c r="B427" s="258"/>
      <c r="C427" s="258"/>
      <c r="D427" s="258"/>
      <c r="E427" s="258"/>
    </row>
    <row r="428" spans="1:5">
      <c r="A428" s="258"/>
      <c r="B428" s="258"/>
      <c r="C428" s="258"/>
      <c r="D428" s="258"/>
      <c r="E428" s="258"/>
    </row>
    <row r="429" spans="1:5">
      <c r="A429" s="258"/>
      <c r="B429" s="258"/>
      <c r="C429" s="258"/>
      <c r="D429" s="258"/>
      <c r="E429" s="258"/>
    </row>
    <row r="430" spans="1:5">
      <c r="A430" s="258"/>
      <c r="B430" s="258"/>
      <c r="C430" s="258"/>
      <c r="D430" s="258"/>
      <c r="E430" s="258"/>
    </row>
    <row r="431" spans="1:5">
      <c r="A431" s="258"/>
      <c r="B431" s="258"/>
      <c r="C431" s="258"/>
      <c r="D431" s="258"/>
      <c r="E431" s="258"/>
    </row>
    <row r="432" spans="1:5">
      <c r="A432" s="258"/>
      <c r="B432" s="258"/>
      <c r="C432" s="258"/>
      <c r="D432" s="258"/>
      <c r="E432" s="258"/>
    </row>
    <row r="433" spans="1:5">
      <c r="A433" s="258"/>
      <c r="B433" s="258"/>
      <c r="C433" s="258"/>
      <c r="D433" s="258"/>
      <c r="E433" s="258"/>
    </row>
    <row r="434" spans="1:5">
      <c r="A434" s="258"/>
      <c r="B434" s="258"/>
      <c r="C434" s="258"/>
      <c r="D434" s="258"/>
      <c r="E434" s="258"/>
    </row>
    <row r="435" spans="1:5">
      <c r="A435" s="258"/>
      <c r="B435" s="258"/>
      <c r="C435" s="258"/>
      <c r="D435" s="258"/>
      <c r="E435" s="258"/>
    </row>
    <row r="436" spans="1:5">
      <c r="A436" s="258"/>
      <c r="B436" s="258"/>
      <c r="C436" s="258"/>
      <c r="D436" s="258"/>
      <c r="E436" s="258"/>
    </row>
    <row r="437" spans="1:5">
      <c r="A437" s="258"/>
      <c r="B437" s="258"/>
      <c r="C437" s="258"/>
      <c r="D437" s="258"/>
      <c r="E437" s="258"/>
    </row>
    <row r="438" spans="1:5">
      <c r="A438" s="258"/>
      <c r="B438" s="258"/>
      <c r="C438" s="258"/>
      <c r="D438" s="258"/>
      <c r="E438" s="258"/>
    </row>
    <row r="439" spans="1:5">
      <c r="A439" s="258"/>
      <c r="B439" s="258"/>
      <c r="C439" s="258"/>
      <c r="D439" s="258"/>
      <c r="E439" s="258"/>
    </row>
    <row r="440" spans="1:5">
      <c r="A440" s="258"/>
      <c r="B440" s="258"/>
      <c r="C440" s="258"/>
      <c r="D440" s="258"/>
      <c r="E440" s="258"/>
    </row>
    <row r="441" spans="1:5">
      <c r="A441" s="258"/>
      <c r="B441" s="258"/>
      <c r="C441" s="258"/>
      <c r="D441" s="258"/>
      <c r="E441" s="258"/>
    </row>
    <row r="442" spans="1:5">
      <c r="A442" s="258"/>
      <c r="B442" s="258"/>
      <c r="C442" s="258"/>
      <c r="D442" s="258"/>
      <c r="E442" s="258"/>
    </row>
    <row r="443" spans="1:5">
      <c r="A443" s="258"/>
      <c r="B443" s="258"/>
      <c r="C443" s="258"/>
      <c r="D443" s="258"/>
      <c r="E443" s="258"/>
    </row>
    <row r="444" spans="1:5">
      <c r="A444" s="258"/>
      <c r="B444" s="258"/>
      <c r="C444" s="258"/>
      <c r="D444" s="258"/>
      <c r="E444" s="258"/>
    </row>
    <row r="445" spans="1:5">
      <c r="A445" s="258"/>
      <c r="B445" s="258"/>
      <c r="C445" s="258"/>
      <c r="D445" s="258"/>
      <c r="E445" s="258"/>
    </row>
    <row r="446" spans="1:5">
      <c r="A446" s="258"/>
      <c r="B446" s="258"/>
      <c r="C446" s="258"/>
      <c r="D446" s="258"/>
      <c r="E446" s="258"/>
    </row>
    <row r="447" spans="1:5">
      <c r="A447" s="258"/>
      <c r="B447" s="258"/>
      <c r="C447" s="258"/>
      <c r="D447" s="258"/>
      <c r="E447" s="258"/>
    </row>
    <row r="448" spans="1:5">
      <c r="A448" s="258"/>
      <c r="B448" s="258"/>
      <c r="C448" s="258"/>
      <c r="D448" s="258"/>
      <c r="E448" s="258"/>
    </row>
    <row r="449" spans="1:5">
      <c r="A449" s="258"/>
      <c r="B449" s="258"/>
      <c r="C449" s="258"/>
      <c r="D449" s="258"/>
      <c r="E449" s="258"/>
    </row>
    <row r="450" spans="1:5">
      <c r="A450" s="258"/>
      <c r="B450" s="258"/>
      <c r="C450" s="258"/>
      <c r="D450" s="258"/>
      <c r="E450" s="258"/>
    </row>
    <row r="451" spans="1:5">
      <c r="A451" s="258"/>
      <c r="B451" s="258"/>
      <c r="C451" s="258"/>
      <c r="D451" s="258"/>
      <c r="E451" s="258"/>
    </row>
    <row r="452" spans="1:5">
      <c r="A452" s="258"/>
      <c r="B452" s="258"/>
      <c r="C452" s="258"/>
      <c r="D452" s="258"/>
      <c r="E452" s="258"/>
    </row>
    <row r="453" spans="1:5">
      <c r="A453" s="258"/>
      <c r="B453" s="258"/>
      <c r="C453" s="258"/>
      <c r="D453" s="258"/>
      <c r="E453" s="258"/>
    </row>
    <row r="454" spans="1:5">
      <c r="A454" s="258"/>
      <c r="B454" s="258"/>
      <c r="C454" s="258"/>
      <c r="D454" s="258"/>
      <c r="E454" s="258"/>
    </row>
    <row r="455" spans="1:5">
      <c r="A455" s="258"/>
      <c r="B455" s="258"/>
      <c r="C455" s="258"/>
      <c r="D455" s="258"/>
      <c r="E455" s="258"/>
    </row>
    <row r="456" spans="1:5">
      <c r="A456" s="258"/>
      <c r="B456" s="258"/>
      <c r="C456" s="258"/>
      <c r="D456" s="258"/>
      <c r="E456" s="258"/>
    </row>
    <row r="457" spans="1:5">
      <c r="A457" s="258"/>
      <c r="B457" s="258"/>
      <c r="C457" s="258"/>
      <c r="D457" s="258"/>
      <c r="E457" s="258"/>
    </row>
    <row r="458" spans="1:5">
      <c r="A458" s="258"/>
      <c r="B458" s="258"/>
      <c r="C458" s="258"/>
      <c r="D458" s="258"/>
      <c r="E458" s="258"/>
    </row>
    <row r="459" spans="1:5">
      <c r="A459" s="258"/>
      <c r="B459" s="258"/>
      <c r="C459" s="258"/>
      <c r="D459" s="258"/>
      <c r="E459" s="258"/>
    </row>
    <row r="460" spans="1:5">
      <c r="A460" s="258"/>
      <c r="B460" s="258"/>
      <c r="C460" s="258"/>
      <c r="D460" s="258"/>
      <c r="E460" s="258"/>
    </row>
    <row r="461" spans="1:5">
      <c r="A461" s="258"/>
      <c r="B461" s="258"/>
      <c r="C461" s="258"/>
      <c r="D461" s="258"/>
      <c r="E461" s="258"/>
    </row>
    <row r="462" spans="1:5">
      <c r="A462" s="258"/>
      <c r="B462" s="258"/>
      <c r="C462" s="258"/>
      <c r="D462" s="258"/>
      <c r="E462" s="258"/>
    </row>
    <row r="463" spans="1:5">
      <c r="A463" s="258"/>
      <c r="B463" s="258"/>
      <c r="C463" s="258"/>
      <c r="D463" s="258"/>
      <c r="E463" s="258"/>
    </row>
    <row r="464" spans="1:5">
      <c r="A464" s="258"/>
      <c r="B464" s="258"/>
      <c r="C464" s="258"/>
      <c r="D464" s="258"/>
      <c r="E464" s="258"/>
    </row>
    <row r="465" spans="1:5">
      <c r="A465" s="258"/>
      <c r="B465" s="258"/>
      <c r="C465" s="258"/>
      <c r="D465" s="258"/>
      <c r="E465" s="258"/>
    </row>
    <row r="466" spans="1:5">
      <c r="A466" s="258"/>
      <c r="B466" s="258"/>
      <c r="C466" s="258"/>
      <c r="D466" s="258"/>
      <c r="E466" s="258"/>
    </row>
    <row r="467" spans="1:5">
      <c r="A467" s="258"/>
      <c r="B467" s="258"/>
      <c r="C467" s="258"/>
      <c r="D467" s="258"/>
      <c r="E467" s="258"/>
    </row>
    <row r="468" spans="1:5">
      <c r="A468" s="258"/>
      <c r="B468" s="258"/>
      <c r="C468" s="258"/>
      <c r="D468" s="258"/>
      <c r="E468" s="258"/>
    </row>
    <row r="469" spans="1:5">
      <c r="A469" s="258"/>
      <c r="B469" s="258"/>
      <c r="C469" s="258"/>
      <c r="D469" s="258"/>
      <c r="E469" s="258"/>
    </row>
    <row r="470" spans="1:5">
      <c r="A470" s="258"/>
      <c r="B470" s="258"/>
      <c r="C470" s="258"/>
      <c r="D470" s="258"/>
      <c r="E470" s="258"/>
    </row>
    <row r="471" spans="1:5">
      <c r="A471" s="258"/>
      <c r="B471" s="258"/>
      <c r="C471" s="258"/>
      <c r="D471" s="258"/>
      <c r="E471" s="258"/>
    </row>
    <row r="472" spans="1:5">
      <c r="A472" s="258"/>
      <c r="B472" s="258"/>
      <c r="C472" s="258"/>
      <c r="D472" s="258"/>
      <c r="E472" s="258"/>
    </row>
    <row r="473" spans="1:5">
      <c r="A473" s="258"/>
      <c r="B473" s="258"/>
      <c r="C473" s="258"/>
      <c r="D473" s="258"/>
      <c r="E473" s="258"/>
    </row>
    <row r="474" spans="1:5">
      <c r="A474" s="258"/>
      <c r="B474" s="258"/>
      <c r="C474" s="258"/>
      <c r="D474" s="258"/>
      <c r="E474" s="258"/>
    </row>
    <row r="475" spans="1:5">
      <c r="A475" s="258"/>
      <c r="B475" s="258"/>
      <c r="C475" s="258"/>
      <c r="D475" s="258"/>
      <c r="E475" s="258"/>
    </row>
    <row r="476" spans="1:5">
      <c r="A476" s="258"/>
      <c r="B476" s="258"/>
      <c r="C476" s="258"/>
      <c r="D476" s="258"/>
      <c r="E476" s="258"/>
    </row>
    <row r="477" spans="1:5">
      <c r="A477" s="258"/>
      <c r="B477" s="258"/>
      <c r="C477" s="258"/>
      <c r="D477" s="258"/>
      <c r="E477" s="258"/>
    </row>
    <row r="478" spans="1:5">
      <c r="A478" s="258"/>
      <c r="B478" s="258"/>
      <c r="C478" s="258"/>
      <c r="D478" s="258"/>
      <c r="E478" s="258"/>
    </row>
    <row r="479" spans="1:5">
      <c r="A479" s="258"/>
      <c r="B479" s="258"/>
      <c r="C479" s="258"/>
      <c r="D479" s="258"/>
      <c r="E479" s="258"/>
    </row>
    <row r="480" spans="1:5">
      <c r="A480" s="258"/>
      <c r="B480" s="258"/>
      <c r="C480" s="258"/>
      <c r="D480" s="258"/>
      <c r="E480" s="258"/>
    </row>
    <row r="481" spans="1:5">
      <c r="A481" s="258"/>
      <c r="B481" s="258"/>
      <c r="C481" s="258"/>
      <c r="D481" s="258"/>
      <c r="E481" s="258"/>
    </row>
    <row r="482" spans="1:5">
      <c r="A482" s="258"/>
      <c r="B482" s="258"/>
      <c r="C482" s="258"/>
      <c r="D482" s="258"/>
      <c r="E482" s="258"/>
    </row>
    <row r="483" spans="1:5">
      <c r="A483" s="258"/>
      <c r="B483" s="258"/>
      <c r="C483" s="258"/>
      <c r="D483" s="258"/>
      <c r="E483" s="258"/>
    </row>
    <row r="484" spans="1:5">
      <c r="A484" s="258"/>
      <c r="B484" s="258"/>
      <c r="C484" s="258"/>
      <c r="D484" s="258"/>
      <c r="E484" s="258"/>
    </row>
    <row r="485" spans="1:5">
      <c r="A485" s="258"/>
      <c r="B485" s="258"/>
      <c r="C485" s="258"/>
      <c r="D485" s="258"/>
      <c r="E485" s="258"/>
    </row>
    <row r="486" spans="1:5">
      <c r="A486" s="258"/>
      <c r="B486" s="258"/>
      <c r="C486" s="258"/>
      <c r="D486" s="258"/>
      <c r="E486" s="258"/>
    </row>
    <row r="487" spans="1:5">
      <c r="A487" s="258"/>
      <c r="B487" s="258"/>
      <c r="C487" s="258"/>
      <c r="D487" s="258"/>
      <c r="E487" s="258"/>
    </row>
    <row r="488" spans="1:5">
      <c r="A488" s="258"/>
      <c r="B488" s="258"/>
      <c r="C488" s="258"/>
      <c r="D488" s="258"/>
      <c r="E488" s="258"/>
    </row>
    <row r="489" spans="1:5">
      <c r="A489" s="258"/>
      <c r="B489" s="258"/>
      <c r="C489" s="258"/>
      <c r="D489" s="258"/>
      <c r="E489" s="258"/>
    </row>
    <row r="490" spans="1:5">
      <c r="A490" s="258"/>
      <c r="B490" s="258"/>
      <c r="C490" s="258"/>
      <c r="D490" s="258"/>
      <c r="E490" s="258"/>
    </row>
    <row r="491" spans="1:5">
      <c r="A491" s="258"/>
      <c r="B491" s="258"/>
      <c r="C491" s="258"/>
      <c r="D491" s="258"/>
      <c r="E491" s="258"/>
    </row>
    <row r="492" spans="1:5">
      <c r="A492" s="258"/>
      <c r="B492" s="258"/>
      <c r="C492" s="258"/>
      <c r="D492" s="258"/>
      <c r="E492" s="258"/>
    </row>
    <row r="493" spans="1:5">
      <c r="A493" s="258"/>
      <c r="B493" s="258"/>
      <c r="C493" s="258"/>
      <c r="D493" s="258"/>
      <c r="E493" s="258"/>
    </row>
    <row r="494" spans="1:5">
      <c r="A494" s="258"/>
      <c r="B494" s="258"/>
      <c r="C494" s="258"/>
      <c r="D494" s="258"/>
      <c r="E494" s="258"/>
    </row>
    <row r="495" spans="1:5">
      <c r="A495" s="258"/>
      <c r="B495" s="258"/>
      <c r="C495" s="258"/>
      <c r="D495" s="258"/>
      <c r="E495" s="258"/>
    </row>
    <row r="496" spans="1:5">
      <c r="A496" s="258"/>
      <c r="B496" s="258"/>
      <c r="C496" s="258"/>
      <c r="D496" s="258"/>
      <c r="E496" s="258"/>
    </row>
    <row r="497" spans="1:5">
      <c r="A497" s="258"/>
      <c r="B497" s="258"/>
      <c r="C497" s="258"/>
      <c r="D497" s="258"/>
      <c r="E497" s="258"/>
    </row>
    <row r="498" spans="1:5">
      <c r="A498" s="258"/>
      <c r="B498" s="258"/>
      <c r="C498" s="258"/>
      <c r="D498" s="258"/>
      <c r="E498" s="258"/>
    </row>
    <row r="499" spans="1:5">
      <c r="A499" s="258"/>
      <c r="B499" s="258"/>
      <c r="C499" s="258"/>
      <c r="D499" s="258"/>
      <c r="E499" s="258"/>
    </row>
    <row r="500" spans="1:5">
      <c r="A500" s="258"/>
      <c r="B500" s="258"/>
      <c r="C500" s="258"/>
      <c r="D500" s="258"/>
      <c r="E500" s="258"/>
    </row>
    <row r="501" spans="1:5">
      <c r="A501" s="258"/>
      <c r="B501" s="258"/>
      <c r="C501" s="258"/>
      <c r="D501" s="258"/>
      <c r="E501" s="258"/>
    </row>
    <row r="502" spans="1:5">
      <c r="A502" s="258"/>
      <c r="B502" s="258"/>
      <c r="C502" s="258"/>
      <c r="D502" s="258"/>
      <c r="E502" s="258"/>
    </row>
    <row r="503" spans="1:5">
      <c r="A503" s="258"/>
      <c r="B503" s="258"/>
      <c r="C503" s="258"/>
      <c r="D503" s="258"/>
      <c r="E503" s="258"/>
    </row>
    <row r="504" spans="1:5">
      <c r="A504" s="258"/>
      <c r="B504" s="258"/>
      <c r="C504" s="258"/>
      <c r="D504" s="258"/>
      <c r="E504" s="258"/>
    </row>
    <row r="505" spans="1:5">
      <c r="A505" s="258"/>
      <c r="B505" s="258"/>
      <c r="C505" s="258"/>
      <c r="D505" s="258"/>
      <c r="E505" s="258"/>
    </row>
    <row r="506" spans="1:5">
      <c r="A506" s="258"/>
      <c r="B506" s="258"/>
      <c r="C506" s="258"/>
      <c r="D506" s="258"/>
      <c r="E506" s="258"/>
    </row>
    <row r="507" spans="1:5">
      <c r="A507" s="258"/>
      <c r="B507" s="258"/>
      <c r="C507" s="258"/>
      <c r="D507" s="258"/>
      <c r="E507" s="258"/>
    </row>
    <row r="508" spans="1:5">
      <c r="A508" s="258"/>
      <c r="B508" s="258"/>
      <c r="C508" s="258"/>
      <c r="D508" s="258"/>
      <c r="E508" s="258"/>
    </row>
    <row r="509" spans="1:5">
      <c r="A509" s="258"/>
      <c r="B509" s="258"/>
      <c r="C509" s="258"/>
      <c r="D509" s="258"/>
      <c r="E509" s="258"/>
    </row>
    <row r="510" spans="1:5">
      <c r="A510" s="258"/>
      <c r="B510" s="258"/>
      <c r="C510" s="258"/>
      <c r="D510" s="258"/>
      <c r="E510" s="258"/>
    </row>
    <row r="511" spans="1:5">
      <c r="A511" s="258"/>
      <c r="B511" s="258"/>
      <c r="C511" s="258"/>
      <c r="D511" s="258"/>
      <c r="E511" s="258"/>
    </row>
    <row r="512" spans="1:5">
      <c r="A512" s="258"/>
      <c r="B512" s="258"/>
      <c r="C512" s="258"/>
      <c r="D512" s="258"/>
      <c r="E512" s="258"/>
    </row>
    <row r="513" spans="1:5">
      <c r="A513" s="258"/>
      <c r="B513" s="258"/>
      <c r="C513" s="258"/>
      <c r="D513" s="258"/>
      <c r="E513" s="258"/>
    </row>
    <row r="514" spans="1:5">
      <c r="A514" s="258"/>
      <c r="B514" s="258"/>
      <c r="C514" s="258"/>
      <c r="D514" s="258"/>
      <c r="E514" s="258"/>
    </row>
    <row r="515" spans="1:5">
      <c r="A515" s="258"/>
      <c r="B515" s="258"/>
      <c r="C515" s="258"/>
      <c r="D515" s="258"/>
      <c r="E515" s="258"/>
    </row>
    <row r="516" spans="1:5">
      <c r="A516" s="258"/>
      <c r="B516" s="258"/>
      <c r="C516" s="258"/>
      <c r="D516" s="258"/>
      <c r="E516" s="258"/>
    </row>
    <row r="517" spans="1:5">
      <c r="A517" s="258"/>
      <c r="B517" s="258"/>
      <c r="C517" s="258"/>
      <c r="D517" s="258"/>
      <c r="E517" s="258"/>
    </row>
    <row r="518" spans="1:5">
      <c r="A518" s="258"/>
      <c r="B518" s="258"/>
      <c r="C518" s="258"/>
      <c r="D518" s="258"/>
      <c r="E518" s="258"/>
    </row>
    <row r="519" spans="1:5">
      <c r="A519" s="258"/>
      <c r="B519" s="258"/>
      <c r="C519" s="258"/>
      <c r="D519" s="258"/>
      <c r="E519" s="258"/>
    </row>
    <row r="520" spans="1:5">
      <c r="A520" s="258"/>
      <c r="B520" s="258"/>
      <c r="C520" s="258"/>
      <c r="D520" s="258"/>
      <c r="E520" s="258"/>
    </row>
    <row r="521" spans="1:5">
      <c r="A521" s="258"/>
      <c r="B521" s="258"/>
      <c r="C521" s="258"/>
      <c r="D521" s="258"/>
      <c r="E521" s="258"/>
    </row>
    <row r="522" spans="1:5">
      <c r="A522" s="258"/>
      <c r="B522" s="258"/>
      <c r="C522" s="258"/>
      <c r="D522" s="258"/>
      <c r="E522" s="258"/>
    </row>
    <row r="523" spans="1:5">
      <c r="A523" s="258"/>
      <c r="B523" s="258"/>
      <c r="C523" s="258"/>
      <c r="D523" s="258"/>
      <c r="E523" s="258"/>
    </row>
    <row r="524" spans="1:5">
      <c r="A524" s="258"/>
      <c r="B524" s="258"/>
      <c r="C524" s="258"/>
      <c r="D524" s="258"/>
      <c r="E524" s="258"/>
    </row>
    <row r="525" spans="1:5">
      <c r="A525" s="258"/>
      <c r="B525" s="258"/>
      <c r="C525" s="258"/>
      <c r="D525" s="258"/>
      <c r="E525" s="258"/>
    </row>
    <row r="526" spans="1:5">
      <c r="A526" s="258"/>
      <c r="B526" s="258"/>
      <c r="C526" s="258"/>
      <c r="D526" s="258"/>
      <c r="E526" s="258"/>
    </row>
    <row r="527" spans="1:5">
      <c r="A527" s="258"/>
      <c r="B527" s="258"/>
      <c r="C527" s="258"/>
      <c r="D527" s="258"/>
      <c r="E527" s="258"/>
    </row>
    <row r="528" spans="1:5">
      <c r="A528" s="258"/>
      <c r="B528" s="258"/>
      <c r="C528" s="258"/>
      <c r="D528" s="258"/>
      <c r="E528" s="258"/>
    </row>
    <row r="529" spans="1:5">
      <c r="A529" s="258"/>
      <c r="B529" s="258"/>
      <c r="C529" s="258"/>
      <c r="D529" s="258"/>
      <c r="E529" s="258"/>
    </row>
    <row r="530" spans="1:5">
      <c r="A530" s="258"/>
      <c r="B530" s="258"/>
      <c r="C530" s="258"/>
      <c r="D530" s="258"/>
      <c r="E530" s="258"/>
    </row>
    <row r="531" spans="1:5">
      <c r="A531" s="258"/>
      <c r="B531" s="258"/>
      <c r="C531" s="258"/>
      <c r="D531" s="258"/>
      <c r="E531" s="258"/>
    </row>
    <row r="532" spans="1:5">
      <c r="A532" s="258"/>
      <c r="B532" s="258"/>
      <c r="C532" s="258"/>
      <c r="D532" s="258"/>
      <c r="E532" s="258"/>
    </row>
    <row r="533" spans="1:5">
      <c r="A533" s="258"/>
      <c r="B533" s="258"/>
      <c r="C533" s="258"/>
      <c r="D533" s="258"/>
      <c r="E533" s="258"/>
    </row>
    <row r="534" spans="1:5">
      <c r="A534" s="258"/>
      <c r="B534" s="258"/>
      <c r="C534" s="258"/>
      <c r="D534" s="258"/>
      <c r="E534" s="258"/>
    </row>
    <row r="535" spans="1:5">
      <c r="A535" s="258"/>
      <c r="B535" s="258"/>
      <c r="C535" s="258"/>
      <c r="D535" s="258"/>
      <c r="E535" s="258"/>
    </row>
    <row r="536" spans="1:5">
      <c r="A536" s="258"/>
      <c r="B536" s="258"/>
      <c r="C536" s="258"/>
      <c r="D536" s="258"/>
      <c r="E536" s="258"/>
    </row>
    <row r="537" spans="1:5">
      <c r="A537" s="258"/>
      <c r="B537" s="258"/>
      <c r="C537" s="258"/>
      <c r="D537" s="258"/>
      <c r="E537" s="258"/>
    </row>
    <row r="538" spans="1:5">
      <c r="A538" s="258"/>
      <c r="B538" s="258"/>
      <c r="C538" s="258"/>
      <c r="D538" s="258"/>
      <c r="E538" s="258"/>
    </row>
    <row r="539" spans="1:5">
      <c r="A539" s="258"/>
      <c r="B539" s="258"/>
      <c r="C539" s="258"/>
      <c r="D539" s="258"/>
      <c r="E539" s="258"/>
    </row>
    <row r="540" spans="1:5">
      <c r="A540" s="258"/>
      <c r="B540" s="258"/>
      <c r="C540" s="258"/>
      <c r="D540" s="258"/>
      <c r="E540" s="258"/>
    </row>
    <row r="541" spans="1:5">
      <c r="A541" s="258"/>
      <c r="B541" s="258"/>
      <c r="C541" s="258"/>
      <c r="D541" s="258"/>
      <c r="E541" s="258"/>
    </row>
    <row r="542" spans="1:5">
      <c r="A542" s="258"/>
      <c r="B542" s="258"/>
      <c r="C542" s="258"/>
      <c r="D542" s="258"/>
      <c r="E542" s="258"/>
    </row>
    <row r="543" spans="1:5">
      <c r="A543" s="258"/>
      <c r="B543" s="258"/>
      <c r="C543" s="258"/>
      <c r="D543" s="258"/>
      <c r="E543" s="258"/>
    </row>
    <row r="544" spans="1:5">
      <c r="A544" s="258"/>
      <c r="B544" s="258"/>
      <c r="C544" s="258"/>
      <c r="D544" s="258"/>
      <c r="E544" s="258"/>
    </row>
    <row r="545" spans="1:5">
      <c r="A545" s="258"/>
      <c r="B545" s="258"/>
      <c r="C545" s="258"/>
      <c r="D545" s="258"/>
      <c r="E545" s="258"/>
    </row>
    <row r="546" spans="1:5">
      <c r="A546" s="258"/>
      <c r="B546" s="258"/>
      <c r="C546" s="258"/>
      <c r="D546" s="258"/>
      <c r="E546" s="258"/>
    </row>
    <row r="547" spans="1:5">
      <c r="A547" s="258"/>
      <c r="B547" s="258"/>
      <c r="C547" s="258"/>
      <c r="D547" s="258"/>
      <c r="E547" s="258"/>
    </row>
    <row r="548" spans="1:5">
      <c r="A548" s="258"/>
      <c r="B548" s="258"/>
      <c r="C548" s="258"/>
      <c r="D548" s="258"/>
      <c r="E548" s="258"/>
    </row>
    <row r="549" spans="1:5">
      <c r="A549" s="258"/>
      <c r="B549" s="258"/>
      <c r="C549" s="258"/>
      <c r="D549" s="258"/>
      <c r="E549" s="258"/>
    </row>
    <row r="550" spans="1:5">
      <c r="A550" s="258"/>
      <c r="B550" s="258"/>
      <c r="C550" s="258"/>
      <c r="D550" s="258"/>
      <c r="E550" s="258"/>
    </row>
    <row r="551" spans="1:5">
      <c r="A551" s="258"/>
      <c r="B551" s="258"/>
      <c r="C551" s="258"/>
      <c r="D551" s="258"/>
      <c r="E551" s="258"/>
    </row>
    <row r="552" spans="1:5">
      <c r="A552" s="258"/>
      <c r="B552" s="258"/>
      <c r="C552" s="258"/>
      <c r="D552" s="258"/>
      <c r="E552" s="258"/>
    </row>
    <row r="553" spans="1:5">
      <c r="A553" s="258"/>
      <c r="B553" s="258"/>
      <c r="C553" s="258"/>
      <c r="D553" s="258"/>
      <c r="E553" s="258"/>
    </row>
    <row r="554" spans="1:5">
      <c r="A554" s="258"/>
      <c r="B554" s="258"/>
      <c r="C554" s="258"/>
      <c r="D554" s="258"/>
      <c r="E554" s="258"/>
    </row>
    <row r="555" spans="1:5">
      <c r="A555" s="258"/>
      <c r="B555" s="258"/>
      <c r="C555" s="258"/>
      <c r="D555" s="258"/>
      <c r="E555" s="258"/>
    </row>
    <row r="556" spans="1:5">
      <c r="A556" s="258"/>
      <c r="B556" s="258"/>
      <c r="C556" s="258"/>
      <c r="D556" s="258"/>
      <c r="E556" s="258"/>
    </row>
    <row r="557" spans="1:5">
      <c r="A557" s="258"/>
      <c r="B557" s="258"/>
      <c r="C557" s="258"/>
      <c r="D557" s="258"/>
      <c r="E557" s="258"/>
    </row>
    <row r="558" spans="1:5">
      <c r="A558" s="258"/>
      <c r="B558" s="258"/>
      <c r="C558" s="258"/>
      <c r="D558" s="258"/>
      <c r="E558" s="258"/>
    </row>
    <row r="559" spans="1:5">
      <c r="A559" s="258"/>
      <c r="B559" s="258"/>
      <c r="C559" s="258"/>
      <c r="D559" s="258"/>
      <c r="E559" s="258"/>
    </row>
    <row r="560" spans="1:5">
      <c r="A560" s="258"/>
      <c r="B560" s="258"/>
      <c r="C560" s="258"/>
      <c r="D560" s="258"/>
      <c r="E560" s="258"/>
    </row>
    <row r="561" spans="1:5">
      <c r="A561" s="258"/>
      <c r="B561" s="258"/>
      <c r="C561" s="258"/>
      <c r="D561" s="258"/>
      <c r="E561" s="258"/>
    </row>
    <row r="562" spans="1:5">
      <c r="A562" s="258"/>
      <c r="B562" s="258"/>
      <c r="C562" s="258"/>
      <c r="D562" s="258"/>
      <c r="E562" s="258"/>
    </row>
    <row r="563" spans="1:5">
      <c r="A563" s="258"/>
      <c r="B563" s="258"/>
      <c r="C563" s="258"/>
      <c r="D563" s="258"/>
      <c r="E563" s="258"/>
    </row>
    <row r="564" spans="1:5">
      <c r="A564" s="258"/>
      <c r="B564" s="258"/>
      <c r="C564" s="258"/>
      <c r="D564" s="258"/>
      <c r="E564" s="258"/>
    </row>
    <row r="565" spans="1:5">
      <c r="A565" s="258"/>
      <c r="B565" s="258"/>
      <c r="C565" s="258"/>
      <c r="D565" s="258"/>
      <c r="E565" s="258"/>
    </row>
    <row r="566" spans="1:5">
      <c r="A566" s="258"/>
      <c r="B566" s="258"/>
      <c r="C566" s="258"/>
      <c r="D566" s="258"/>
      <c r="E566" s="258"/>
    </row>
    <row r="567" spans="1:5">
      <c r="A567" s="258"/>
      <c r="B567" s="258"/>
      <c r="C567" s="258"/>
      <c r="D567" s="258"/>
      <c r="E567" s="258"/>
    </row>
    <row r="568" spans="1:5">
      <c r="A568" s="258"/>
      <c r="B568" s="258"/>
      <c r="C568" s="258"/>
      <c r="D568" s="258"/>
      <c r="E568" s="258"/>
    </row>
    <row r="569" spans="1:5">
      <c r="A569" s="258"/>
      <c r="B569" s="258"/>
      <c r="C569" s="258"/>
      <c r="D569" s="258"/>
      <c r="E569" s="258"/>
    </row>
    <row r="570" spans="1:5">
      <c r="A570" s="258"/>
      <c r="B570" s="258"/>
      <c r="C570" s="258"/>
      <c r="D570" s="258"/>
      <c r="E570" s="258"/>
    </row>
    <row r="571" spans="1:5">
      <c r="A571" s="258"/>
      <c r="B571" s="258"/>
      <c r="C571" s="258"/>
      <c r="D571" s="258"/>
      <c r="E571" s="258"/>
    </row>
    <row r="572" spans="1:5">
      <c r="A572" s="258"/>
      <c r="B572" s="258"/>
      <c r="C572" s="258"/>
      <c r="D572" s="258"/>
      <c r="E572" s="258"/>
    </row>
    <row r="573" spans="1:5">
      <c r="A573" s="258"/>
      <c r="B573" s="258"/>
      <c r="C573" s="258"/>
      <c r="D573" s="258"/>
      <c r="E573" s="258"/>
    </row>
    <row r="574" spans="1:5">
      <c r="A574" s="258"/>
      <c r="B574" s="258"/>
      <c r="C574" s="258"/>
      <c r="D574" s="258"/>
      <c r="E574" s="258"/>
    </row>
    <row r="575" spans="1:5">
      <c r="A575" s="258"/>
      <c r="B575" s="258"/>
      <c r="C575" s="258"/>
      <c r="D575" s="258"/>
      <c r="E575" s="258"/>
    </row>
    <row r="576" spans="1:5">
      <c r="A576" s="258"/>
      <c r="B576" s="258"/>
      <c r="C576" s="258"/>
      <c r="D576" s="258"/>
      <c r="E576" s="258"/>
    </row>
    <row r="577" spans="1:5">
      <c r="A577" s="258"/>
      <c r="B577" s="258"/>
      <c r="C577" s="258"/>
      <c r="D577" s="258"/>
      <c r="E577" s="258"/>
    </row>
    <row r="578" spans="1:5">
      <c r="A578" s="258"/>
      <c r="B578" s="258"/>
      <c r="C578" s="258"/>
      <c r="D578" s="258"/>
      <c r="E578" s="258"/>
    </row>
    <row r="579" spans="1:5">
      <c r="A579" s="258"/>
      <c r="B579" s="258"/>
      <c r="C579" s="258"/>
      <c r="D579" s="258"/>
      <c r="E579" s="258"/>
    </row>
    <row r="580" spans="1:5">
      <c r="A580" s="258"/>
      <c r="B580" s="258"/>
      <c r="C580" s="258"/>
      <c r="D580" s="258"/>
      <c r="E580" s="258"/>
    </row>
    <row r="581" spans="1:5">
      <c r="A581" s="258"/>
      <c r="B581" s="258"/>
      <c r="C581" s="258"/>
      <c r="D581" s="258"/>
      <c r="E581" s="258"/>
    </row>
    <row r="582" spans="1:5">
      <c r="A582" s="258"/>
      <c r="B582" s="258"/>
      <c r="C582" s="258"/>
      <c r="D582" s="258"/>
      <c r="E582" s="258"/>
    </row>
    <row r="583" spans="1:5">
      <c r="A583" s="258"/>
      <c r="B583" s="258"/>
      <c r="C583" s="258"/>
      <c r="D583" s="258"/>
      <c r="E583" s="258"/>
    </row>
    <row r="584" spans="1:5">
      <c r="A584" s="258"/>
      <c r="B584" s="258"/>
      <c r="C584" s="258"/>
      <c r="D584" s="258"/>
      <c r="E584" s="258"/>
    </row>
  </sheetData>
  <mergeCells count="25">
    <mergeCell ref="A43:A48"/>
    <mergeCell ref="A49:A51"/>
    <mergeCell ref="A52:A61"/>
    <mergeCell ref="A62:A64"/>
    <mergeCell ref="A23:A26"/>
    <mergeCell ref="A28:A29"/>
    <mergeCell ref="A30:E30"/>
    <mergeCell ref="A32:A38"/>
    <mergeCell ref="A39:A42"/>
    <mergeCell ref="A65:A66"/>
    <mergeCell ref="A67:A68"/>
    <mergeCell ref="A69:A76"/>
    <mergeCell ref="A77:A81"/>
    <mergeCell ref="B1:D1"/>
    <mergeCell ref="B2:C2"/>
    <mergeCell ref="B4:E4"/>
    <mergeCell ref="A6:A7"/>
    <mergeCell ref="B6:C6"/>
    <mergeCell ref="D6:E6"/>
    <mergeCell ref="B7:C7"/>
    <mergeCell ref="D7:E7"/>
    <mergeCell ref="A9:E9"/>
    <mergeCell ref="A11:A12"/>
    <mergeCell ref="A13:A15"/>
    <mergeCell ref="A16:A22"/>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K15"/>
  <sheetViews>
    <sheetView showGridLines="0" zoomScaleNormal="100" workbookViewId="0">
      <selection sqref="A1:XFD1048576"/>
    </sheetView>
  </sheetViews>
  <sheetFormatPr baseColWidth="10" defaultColWidth="10.42578125" defaultRowHeight="15"/>
  <cols>
    <col min="1" max="1" width="118.42578125" style="264" customWidth="1"/>
    <col min="2" max="2" width="7.5703125" style="275" customWidth="1"/>
    <col min="3" max="5" width="7.5703125" style="264" customWidth="1"/>
    <col min="6" max="6" width="37.7109375" style="264" customWidth="1"/>
    <col min="7" max="7" width="27.7109375" style="264" bestFit="1" customWidth="1"/>
    <col min="8" max="16384" width="10.42578125" style="264"/>
  </cols>
  <sheetData>
    <row r="1" spans="1:11" ht="86.25" customHeight="1">
      <c r="A1" s="262"/>
      <c r="B1" s="314" t="s">
        <v>162</v>
      </c>
      <c r="C1" s="314"/>
      <c r="D1" s="314"/>
      <c r="E1" s="314"/>
      <c r="F1" s="259"/>
      <c r="G1" s="263"/>
      <c r="H1" s="259"/>
      <c r="I1" s="263"/>
      <c r="J1" s="263"/>
      <c r="K1" s="263"/>
    </row>
    <row r="2" spans="1:11">
      <c r="A2" s="311" t="s">
        <v>163</v>
      </c>
      <c r="B2" s="312"/>
      <c r="C2" s="312"/>
      <c r="D2" s="312"/>
      <c r="E2" s="312"/>
      <c r="F2" s="313"/>
      <c r="G2" s="319" t="s">
        <v>164</v>
      </c>
      <c r="H2" s="263"/>
      <c r="I2" s="263"/>
      <c r="J2" s="263"/>
      <c r="K2" s="263"/>
    </row>
    <row r="3" spans="1:11">
      <c r="A3" s="315" t="s">
        <v>165</v>
      </c>
      <c r="B3" s="317" t="s">
        <v>166</v>
      </c>
      <c r="C3" s="317"/>
      <c r="D3" s="317"/>
      <c r="E3" s="318"/>
      <c r="F3" s="265" t="s">
        <v>167</v>
      </c>
      <c r="G3" s="320"/>
      <c r="H3" s="263"/>
      <c r="I3" s="263"/>
      <c r="J3" s="263"/>
      <c r="K3" s="263"/>
    </row>
    <row r="4" spans="1:11" ht="28.5" customHeight="1">
      <c r="A4" s="316"/>
      <c r="B4" s="266" t="s">
        <v>168</v>
      </c>
      <c r="C4" s="266" t="s">
        <v>169</v>
      </c>
      <c r="D4" s="266" t="s">
        <v>170</v>
      </c>
      <c r="E4" s="266" t="s">
        <v>171</v>
      </c>
      <c r="F4" s="267" t="s">
        <v>45</v>
      </c>
      <c r="G4" s="321"/>
      <c r="H4" s="263"/>
      <c r="I4" s="263"/>
      <c r="J4" s="263"/>
      <c r="K4" s="263"/>
    </row>
    <row r="5" spans="1:11" ht="34.5" customHeight="1">
      <c r="A5" s="268" t="s">
        <v>172</v>
      </c>
      <c r="B5" s="269" t="s">
        <v>45</v>
      </c>
      <c r="C5" s="270" t="s">
        <v>45</v>
      </c>
      <c r="D5" s="270">
        <v>8.9</v>
      </c>
      <c r="E5" s="270">
        <v>13.16</v>
      </c>
      <c r="F5" s="271" t="s">
        <v>173</v>
      </c>
      <c r="G5" s="271" t="s">
        <v>174</v>
      </c>
      <c r="H5" s="263"/>
      <c r="I5" s="263"/>
      <c r="J5" s="263"/>
      <c r="K5" s="263"/>
    </row>
    <row r="6" spans="1:11" ht="34.5" customHeight="1">
      <c r="A6" s="272" t="s">
        <v>175</v>
      </c>
      <c r="B6" s="269" t="s">
        <v>45</v>
      </c>
      <c r="C6" s="270" t="s">
        <v>45</v>
      </c>
      <c r="D6" s="270">
        <v>11</v>
      </c>
      <c r="E6" s="270" t="s">
        <v>176</v>
      </c>
      <c r="F6" s="271" t="s">
        <v>173</v>
      </c>
      <c r="G6" s="271" t="s">
        <v>177</v>
      </c>
      <c r="H6" s="263"/>
      <c r="I6" s="263"/>
      <c r="J6" s="263"/>
      <c r="K6" s="263"/>
    </row>
    <row r="7" spans="1:11" ht="34.5" customHeight="1">
      <c r="A7" s="272" t="s">
        <v>178</v>
      </c>
      <c r="B7" s="273" t="s">
        <v>45</v>
      </c>
      <c r="C7" s="271" t="s">
        <v>45</v>
      </c>
      <c r="D7" s="271">
        <v>1</v>
      </c>
      <c r="E7" s="271" t="s">
        <v>179</v>
      </c>
      <c r="F7" s="271" t="s">
        <v>173</v>
      </c>
      <c r="G7" s="271" t="s">
        <v>180</v>
      </c>
      <c r="H7" s="263"/>
      <c r="I7" s="263"/>
      <c r="J7" s="263"/>
      <c r="K7" s="263"/>
    </row>
    <row r="8" spans="1:11" ht="34.5" customHeight="1">
      <c r="A8" s="268" t="s">
        <v>181</v>
      </c>
      <c r="B8" s="273">
        <v>16</v>
      </c>
      <c r="C8" s="271">
        <v>3.4</v>
      </c>
      <c r="D8" s="271" t="s">
        <v>182</v>
      </c>
      <c r="E8" s="271" t="s">
        <v>183</v>
      </c>
      <c r="F8" s="271" t="s">
        <v>173</v>
      </c>
      <c r="G8" s="271" t="s">
        <v>184</v>
      </c>
      <c r="H8" s="263"/>
      <c r="I8" s="263"/>
      <c r="J8" s="263"/>
      <c r="K8" s="263"/>
    </row>
    <row r="9" spans="1:11" ht="34.5" customHeight="1">
      <c r="A9" s="268" t="s">
        <v>185</v>
      </c>
      <c r="B9" s="273" t="s">
        <v>186</v>
      </c>
      <c r="C9" s="273">
        <v>7</v>
      </c>
      <c r="D9" s="270" t="s">
        <v>187</v>
      </c>
      <c r="E9" s="270" t="s">
        <v>188</v>
      </c>
      <c r="F9" s="271" t="s">
        <v>173</v>
      </c>
      <c r="G9" s="271" t="s">
        <v>189</v>
      </c>
      <c r="H9" s="263"/>
      <c r="I9" s="263"/>
      <c r="J9" s="263"/>
      <c r="K9" s="263"/>
    </row>
    <row r="10" spans="1:11" ht="34.5" customHeight="1">
      <c r="A10" s="272" t="s">
        <v>190</v>
      </c>
      <c r="B10" s="269" t="s">
        <v>45</v>
      </c>
      <c r="C10" s="270" t="s">
        <v>45</v>
      </c>
      <c r="D10" s="270" t="s">
        <v>191</v>
      </c>
      <c r="E10" s="270">
        <v>28</v>
      </c>
      <c r="F10" s="271" t="s">
        <v>173</v>
      </c>
      <c r="G10" s="271">
        <v>192</v>
      </c>
      <c r="H10" s="263"/>
      <c r="I10" s="263"/>
      <c r="J10" s="263"/>
      <c r="K10" s="263"/>
    </row>
    <row r="11" spans="1:11" ht="34.5" customHeight="1">
      <c r="A11" s="272" t="s">
        <v>192</v>
      </c>
      <c r="B11" s="273" t="s">
        <v>45</v>
      </c>
      <c r="C11" s="271" t="s">
        <v>45</v>
      </c>
      <c r="D11" s="271" t="s">
        <v>193</v>
      </c>
      <c r="E11" s="271">
        <v>20.21</v>
      </c>
      <c r="F11" s="274" t="s">
        <v>173</v>
      </c>
      <c r="G11" s="271" t="s">
        <v>194</v>
      </c>
      <c r="H11" s="263"/>
      <c r="I11" s="263"/>
      <c r="J11" s="263"/>
      <c r="K11" s="263"/>
    </row>
    <row r="12" spans="1:11" ht="34.5" customHeight="1">
      <c r="A12" s="272" t="s">
        <v>195</v>
      </c>
      <c r="B12" s="273" t="s">
        <v>45</v>
      </c>
      <c r="C12" s="271" t="s">
        <v>45</v>
      </c>
      <c r="D12" s="270" t="s">
        <v>196</v>
      </c>
      <c r="E12" s="271" t="s">
        <v>197</v>
      </c>
      <c r="F12" s="274" t="s">
        <v>173</v>
      </c>
      <c r="G12" s="271" t="s">
        <v>177</v>
      </c>
      <c r="H12" s="263"/>
      <c r="I12" s="263"/>
      <c r="J12" s="263"/>
      <c r="K12" s="263"/>
    </row>
    <row r="13" spans="1:11" ht="34.5" customHeight="1">
      <c r="A13" s="272" t="s">
        <v>198</v>
      </c>
      <c r="B13" s="273">
        <v>2.17</v>
      </c>
      <c r="C13" s="271">
        <v>8</v>
      </c>
      <c r="D13" s="271">
        <v>1</v>
      </c>
      <c r="E13" s="271" t="s">
        <v>199</v>
      </c>
      <c r="F13" s="274" t="s">
        <v>200</v>
      </c>
      <c r="G13" s="271" t="s">
        <v>45</v>
      </c>
      <c r="H13" s="263"/>
      <c r="I13" s="263"/>
      <c r="J13" s="263"/>
      <c r="K13" s="263"/>
    </row>
    <row r="14" spans="1:11" ht="34.5" customHeight="1">
      <c r="A14" s="260" t="s">
        <v>201</v>
      </c>
      <c r="B14" s="241"/>
      <c r="C14" s="241"/>
      <c r="D14" s="241"/>
      <c r="E14" s="241">
        <f>'[3]INFO_ANÁLISIS DE CONTEXTO'!D57</f>
        <v>13</v>
      </c>
      <c r="F14" s="261" t="s">
        <v>202</v>
      </c>
    </row>
    <row r="15" spans="1:11" ht="34.5" customHeight="1">
      <c r="A15" s="260" t="s">
        <v>203</v>
      </c>
      <c r="B15" s="241">
        <v>8</v>
      </c>
      <c r="C15" s="241"/>
      <c r="D15" s="241"/>
      <c r="E15" s="241">
        <v>14</v>
      </c>
      <c r="F15" s="261" t="s">
        <v>202</v>
      </c>
    </row>
  </sheetData>
  <mergeCells count="5">
    <mergeCell ref="A2:F2"/>
    <mergeCell ref="B1:E1"/>
    <mergeCell ref="A3:A4"/>
    <mergeCell ref="B3:E3"/>
    <mergeCell ref="G2:G4"/>
  </mergeCell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G87" sqref="G8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5" t="s">
        <v>204</v>
      </c>
      <c r="C2" s="326"/>
      <c r="D2" s="326"/>
      <c r="E2" s="326"/>
      <c r="F2" s="326"/>
      <c r="G2" s="327"/>
    </row>
    <row r="3" spans="2:9" ht="15">
      <c r="B3" s="328" t="s">
        <v>205</v>
      </c>
      <c r="C3" s="329"/>
      <c r="D3" s="330"/>
      <c r="E3" s="330"/>
      <c r="F3" s="330"/>
      <c r="G3" s="331"/>
    </row>
    <row r="4" spans="2:9" ht="88.5" customHeight="1">
      <c r="B4" s="332" t="s">
        <v>206</v>
      </c>
      <c r="C4" s="333"/>
      <c r="D4" s="333"/>
      <c r="E4" s="333"/>
      <c r="F4" s="333"/>
      <c r="G4" s="334"/>
    </row>
    <row r="5" spans="2:9" ht="15">
      <c r="B5" s="122"/>
      <c r="C5" s="133"/>
      <c r="D5" s="134"/>
      <c r="E5" s="135"/>
      <c r="F5" s="135"/>
      <c r="G5" s="135"/>
    </row>
    <row r="6" spans="2:9" ht="16.5" customHeight="1">
      <c r="B6" s="335" t="s">
        <v>207</v>
      </c>
      <c r="C6" s="336"/>
      <c r="D6" s="336"/>
      <c r="E6" s="336"/>
      <c r="F6" s="336"/>
      <c r="G6" s="337"/>
    </row>
    <row r="7" spans="2:9" ht="76.5" customHeight="1">
      <c r="B7" s="335"/>
      <c r="C7" s="336"/>
      <c r="D7" s="336"/>
      <c r="E7" s="336"/>
      <c r="F7" s="336"/>
      <c r="G7" s="337"/>
    </row>
    <row r="8" spans="2:9" ht="15" thickBot="1">
      <c r="B8" s="136"/>
      <c r="C8" s="137"/>
      <c r="D8" s="137"/>
      <c r="E8" s="138"/>
      <c r="F8" s="139"/>
      <c r="G8" s="139"/>
    </row>
    <row r="9" spans="2:9">
      <c r="B9" s="140"/>
      <c r="C9" s="141" t="s">
        <v>208</v>
      </c>
      <c r="D9" s="338" t="s">
        <v>209</v>
      </c>
      <c r="E9" s="339"/>
      <c r="F9" s="340" t="s">
        <v>210</v>
      </c>
      <c r="G9" s="341"/>
    </row>
    <row r="10" spans="2:9" ht="15" customHeight="1">
      <c r="B10" s="142"/>
      <c r="C10" s="124">
        <v>5</v>
      </c>
      <c r="D10" s="342" t="s">
        <v>211</v>
      </c>
      <c r="E10" s="343"/>
      <c r="F10" s="344" t="s">
        <v>212</v>
      </c>
      <c r="G10" s="345"/>
      <c r="H10" s="323"/>
      <c r="I10" s="323"/>
    </row>
    <row r="11" spans="2:9">
      <c r="B11" s="142"/>
      <c r="C11" s="124">
        <v>5</v>
      </c>
      <c r="D11" s="342" t="s">
        <v>213</v>
      </c>
      <c r="E11" s="343"/>
      <c r="F11" s="344" t="s">
        <v>214</v>
      </c>
      <c r="G11" s="345"/>
      <c r="H11" s="323"/>
      <c r="I11" s="323"/>
    </row>
    <row r="12" spans="2:9">
      <c r="B12" s="142"/>
      <c r="C12" s="124">
        <v>5</v>
      </c>
      <c r="D12" s="342" t="s">
        <v>215</v>
      </c>
      <c r="E12" s="343"/>
      <c r="F12" s="344" t="s">
        <v>216</v>
      </c>
      <c r="G12" s="345"/>
      <c r="H12" s="323"/>
      <c r="I12" s="323"/>
    </row>
    <row r="13" spans="2:9" ht="27.75" customHeight="1">
      <c r="B13" s="142"/>
      <c r="C13" s="124">
        <v>5</v>
      </c>
      <c r="D13" s="342" t="s">
        <v>217</v>
      </c>
      <c r="E13" s="343"/>
      <c r="F13" s="344" t="s">
        <v>218</v>
      </c>
      <c r="G13" s="345"/>
      <c r="H13" s="323"/>
      <c r="I13" s="323"/>
    </row>
    <row r="14" spans="2:9">
      <c r="B14" s="142"/>
      <c r="C14" s="124">
        <v>5</v>
      </c>
      <c r="D14" s="342" t="s">
        <v>219</v>
      </c>
      <c r="E14" s="343"/>
      <c r="F14" s="344" t="s">
        <v>220</v>
      </c>
      <c r="G14" s="345"/>
      <c r="H14" s="323"/>
      <c r="I14" s="323"/>
    </row>
    <row r="15" spans="2:9" ht="41.25" customHeight="1">
      <c r="B15" s="142"/>
      <c r="C15" s="124">
        <v>5</v>
      </c>
      <c r="D15" s="342" t="s">
        <v>221</v>
      </c>
      <c r="E15" s="343"/>
      <c r="F15" s="344" t="s">
        <v>222</v>
      </c>
      <c r="G15" s="345"/>
      <c r="H15" s="323"/>
      <c r="I15" s="323"/>
    </row>
    <row r="16" spans="2:9" ht="41.25" customHeight="1">
      <c r="B16" s="142"/>
      <c r="C16" s="124">
        <v>5</v>
      </c>
      <c r="D16" s="346" t="s">
        <v>223</v>
      </c>
      <c r="E16" s="347"/>
      <c r="F16" s="344" t="s">
        <v>224</v>
      </c>
      <c r="G16" s="345"/>
      <c r="H16" s="323"/>
      <c r="I16" s="323"/>
    </row>
    <row r="17" spans="2:9" ht="51.75" customHeight="1">
      <c r="B17" s="142"/>
      <c r="C17" s="124">
        <v>5</v>
      </c>
      <c r="D17" s="347" t="s">
        <v>225</v>
      </c>
      <c r="E17" s="348"/>
      <c r="F17" s="344" t="s">
        <v>226</v>
      </c>
      <c r="G17" s="345"/>
      <c r="H17" s="323"/>
      <c r="I17" s="323"/>
    </row>
    <row r="18" spans="2:9" ht="51.75" customHeight="1">
      <c r="B18" s="142"/>
      <c r="C18" s="124">
        <v>5</v>
      </c>
      <c r="D18" s="346" t="s">
        <v>227</v>
      </c>
      <c r="E18" s="347"/>
      <c r="F18" s="344" t="s">
        <v>228</v>
      </c>
      <c r="G18" s="345"/>
      <c r="H18" s="323"/>
      <c r="I18" s="323"/>
    </row>
    <row r="19" spans="2:9" ht="51.75" customHeight="1">
      <c r="B19" s="142"/>
      <c r="C19" s="124">
        <v>5</v>
      </c>
      <c r="D19" s="128" t="s">
        <v>229</v>
      </c>
      <c r="E19" s="129"/>
      <c r="F19" s="344" t="s">
        <v>230</v>
      </c>
      <c r="G19" s="345"/>
      <c r="H19" s="323"/>
      <c r="I19" s="323"/>
    </row>
    <row r="20" spans="2:9" ht="51.75" customHeight="1">
      <c r="B20" s="142"/>
      <c r="C20" s="124">
        <v>5</v>
      </c>
      <c r="D20" s="128" t="s">
        <v>231</v>
      </c>
      <c r="E20" s="129"/>
      <c r="F20" s="344" t="s">
        <v>232</v>
      </c>
      <c r="G20" s="345"/>
      <c r="H20" s="323"/>
      <c r="I20" s="323"/>
    </row>
    <row r="21" spans="2:9" ht="66.75" customHeight="1">
      <c r="B21" s="142"/>
      <c r="C21" s="124">
        <v>5</v>
      </c>
      <c r="D21" s="346" t="s">
        <v>233</v>
      </c>
      <c r="E21" s="347"/>
      <c r="F21" s="344" t="s">
        <v>234</v>
      </c>
      <c r="G21" s="345"/>
      <c r="H21" s="323"/>
      <c r="I21" s="323"/>
    </row>
    <row r="22" spans="2:9" ht="36" customHeight="1">
      <c r="B22" s="142"/>
      <c r="C22" s="124">
        <v>5</v>
      </c>
      <c r="D22" s="349" t="s">
        <v>235</v>
      </c>
      <c r="E22" s="350"/>
      <c r="F22" s="344" t="s">
        <v>236</v>
      </c>
      <c r="G22" s="345"/>
      <c r="H22" s="324"/>
      <c r="I22" s="324"/>
    </row>
    <row r="23" spans="2:9" ht="26.25" customHeight="1">
      <c r="B23" s="142"/>
      <c r="C23" s="124">
        <v>5</v>
      </c>
      <c r="D23" s="351" t="s">
        <v>237</v>
      </c>
      <c r="E23" s="351"/>
      <c r="F23" s="352" t="s">
        <v>238</v>
      </c>
      <c r="G23" s="345"/>
      <c r="H23" s="323"/>
      <c r="I23" s="323"/>
    </row>
    <row r="24" spans="2:9" ht="26.25" customHeight="1">
      <c r="B24" s="142"/>
      <c r="C24" s="124">
        <v>5</v>
      </c>
      <c r="D24" s="351" t="s">
        <v>239</v>
      </c>
      <c r="E24" s="351"/>
      <c r="F24" s="352" t="s">
        <v>240</v>
      </c>
      <c r="G24" s="345"/>
      <c r="H24" s="323"/>
      <c r="I24" s="323"/>
    </row>
    <row r="25" spans="2:9" ht="26.25" customHeight="1">
      <c r="B25" s="142"/>
      <c r="C25" s="124">
        <v>5</v>
      </c>
      <c r="D25" s="353" t="s">
        <v>241</v>
      </c>
      <c r="E25" s="354"/>
      <c r="F25" s="352" t="s">
        <v>242</v>
      </c>
      <c r="G25" s="345"/>
      <c r="H25" s="323"/>
      <c r="I25" s="323"/>
    </row>
    <row r="26" spans="2:9" ht="27" customHeight="1">
      <c r="B26" s="143"/>
      <c r="C26" s="355" t="s">
        <v>243</v>
      </c>
      <c r="D26" s="356"/>
      <c r="E26" s="356"/>
      <c r="F26" s="356"/>
      <c r="G26" s="357"/>
    </row>
    <row r="27" spans="2:9" ht="27" customHeight="1">
      <c r="B27" s="358" t="s">
        <v>244</v>
      </c>
      <c r="C27" s="359"/>
      <c r="D27" s="359"/>
      <c r="E27" s="359"/>
      <c r="F27" s="359"/>
      <c r="G27" s="360"/>
    </row>
    <row r="28" spans="2:9" ht="10.5" customHeight="1">
      <c r="B28" s="144"/>
      <c r="D28" s="145"/>
      <c r="E28" s="146"/>
      <c r="F28" s="147"/>
      <c r="G28" s="147"/>
    </row>
    <row r="29" spans="2:9">
      <c r="B29" s="144"/>
      <c r="C29" s="148"/>
      <c r="D29" s="361" t="s">
        <v>209</v>
      </c>
      <c r="E29" s="361"/>
      <c r="F29" s="362" t="s">
        <v>210</v>
      </c>
      <c r="G29" s="363"/>
    </row>
    <row r="30" spans="2:9">
      <c r="B30" s="144"/>
      <c r="D30" s="364" t="s">
        <v>211</v>
      </c>
      <c r="E30" s="364"/>
      <c r="F30" s="365" t="s">
        <v>245</v>
      </c>
      <c r="G30" s="366"/>
      <c r="H30" s="323"/>
      <c r="I30" s="323"/>
    </row>
    <row r="31" spans="2:9">
      <c r="B31" s="144"/>
      <c r="D31" s="364" t="s">
        <v>213</v>
      </c>
      <c r="E31" s="364"/>
      <c r="F31" s="365" t="s">
        <v>246</v>
      </c>
      <c r="G31" s="366"/>
      <c r="H31" s="323"/>
      <c r="I31" s="323"/>
    </row>
    <row r="32" spans="2:9">
      <c r="B32" s="144"/>
      <c r="D32" s="364" t="s">
        <v>215</v>
      </c>
      <c r="E32" s="364"/>
      <c r="F32" s="365" t="s">
        <v>247</v>
      </c>
      <c r="G32" s="366"/>
      <c r="H32" s="323"/>
      <c r="I32" s="323"/>
    </row>
    <row r="33" spans="2:9">
      <c r="B33" s="144"/>
      <c r="D33" s="364" t="s">
        <v>217</v>
      </c>
      <c r="E33" s="364"/>
      <c r="F33" s="365" t="s">
        <v>248</v>
      </c>
      <c r="G33" s="366"/>
      <c r="H33" s="323"/>
      <c r="I33" s="323"/>
    </row>
    <row r="34" spans="2:9">
      <c r="B34" s="144"/>
      <c r="D34" s="364" t="s">
        <v>219</v>
      </c>
      <c r="E34" s="364"/>
      <c r="F34" s="365" t="s">
        <v>249</v>
      </c>
      <c r="G34" s="366"/>
      <c r="H34" s="323"/>
      <c r="I34" s="323"/>
    </row>
    <row r="35" spans="2:9" ht="40.9" customHeight="1">
      <c r="B35" s="144"/>
      <c r="D35" s="364" t="s">
        <v>250</v>
      </c>
      <c r="E35" s="364"/>
      <c r="F35" s="365" t="s">
        <v>251</v>
      </c>
      <c r="G35" s="366"/>
      <c r="H35" s="323"/>
      <c r="I35" s="323"/>
    </row>
    <row r="36" spans="2:9" ht="42" customHeight="1">
      <c r="B36" s="123"/>
      <c r="C36" s="149"/>
      <c r="D36" s="364" t="s">
        <v>252</v>
      </c>
      <c r="E36" s="364"/>
      <c r="F36" s="365" t="s">
        <v>253</v>
      </c>
      <c r="G36" s="366"/>
      <c r="H36" s="322"/>
      <c r="I36" s="322"/>
    </row>
    <row r="37" spans="2:9" ht="30.75" customHeight="1">
      <c r="B37" s="123"/>
      <c r="C37" s="149"/>
      <c r="D37" s="364" t="s">
        <v>254</v>
      </c>
      <c r="E37" s="364"/>
      <c r="F37" s="367" t="s">
        <v>255</v>
      </c>
      <c r="G37" s="368"/>
      <c r="H37" s="322"/>
      <c r="I37" s="322"/>
    </row>
    <row r="38" spans="2:9" ht="33" customHeight="1">
      <c r="B38" s="123"/>
      <c r="C38" s="149"/>
      <c r="D38" s="364" t="s">
        <v>256</v>
      </c>
      <c r="E38" s="364"/>
      <c r="F38" s="367" t="s">
        <v>255</v>
      </c>
      <c r="G38" s="368"/>
      <c r="H38" s="322"/>
      <c r="I38" s="322"/>
    </row>
    <row r="39" spans="2:9" ht="30" customHeight="1">
      <c r="B39" s="123"/>
      <c r="C39" s="149"/>
      <c r="D39" s="364" t="s">
        <v>257</v>
      </c>
      <c r="E39" s="364"/>
      <c r="F39" s="367" t="s">
        <v>255</v>
      </c>
      <c r="G39" s="368"/>
      <c r="H39" s="322"/>
      <c r="I39" s="322"/>
    </row>
    <row r="40" spans="2:9" ht="30" customHeight="1">
      <c r="B40" s="123"/>
      <c r="C40" s="149"/>
      <c r="D40" s="364" t="s">
        <v>258</v>
      </c>
      <c r="E40" s="364"/>
      <c r="F40" s="367" t="s">
        <v>255</v>
      </c>
      <c r="G40" s="368"/>
      <c r="H40" s="322"/>
      <c r="I40" s="322"/>
    </row>
    <row r="41" spans="2:9" ht="30" customHeight="1">
      <c r="B41" s="123"/>
      <c r="C41" s="149"/>
      <c r="D41" s="369" t="s">
        <v>259</v>
      </c>
      <c r="E41" s="370"/>
      <c r="F41" s="365" t="s">
        <v>260</v>
      </c>
      <c r="G41" s="366"/>
      <c r="H41" s="322"/>
      <c r="I41" s="322"/>
    </row>
    <row r="42" spans="2:9" ht="35.25" customHeight="1">
      <c r="B42" s="123"/>
      <c r="C42" s="149"/>
      <c r="D42" s="364" t="s">
        <v>261</v>
      </c>
      <c r="E42" s="364"/>
      <c r="F42" s="365" t="s">
        <v>262</v>
      </c>
      <c r="G42" s="366"/>
      <c r="H42" s="322"/>
      <c r="I42" s="322"/>
    </row>
    <row r="43" spans="2:9" ht="31.5" customHeight="1">
      <c r="B43" s="123"/>
      <c r="C43" s="149"/>
      <c r="D43" s="364" t="s">
        <v>254</v>
      </c>
      <c r="E43" s="364"/>
      <c r="F43" s="367" t="s">
        <v>255</v>
      </c>
      <c r="G43" s="368"/>
      <c r="H43" s="322"/>
      <c r="I43" s="322"/>
    </row>
    <row r="44" spans="2:9" ht="35.25" customHeight="1">
      <c r="B44" s="123"/>
      <c r="C44" s="149"/>
      <c r="D44" s="364" t="s">
        <v>263</v>
      </c>
      <c r="E44" s="364"/>
      <c r="F44" s="367" t="s">
        <v>255</v>
      </c>
      <c r="G44" s="368"/>
      <c r="H44" s="322"/>
      <c r="I44" s="322"/>
    </row>
    <row r="45" spans="2:9" ht="57" customHeight="1">
      <c r="B45" s="123"/>
      <c r="C45" s="149"/>
      <c r="D45" s="364" t="s">
        <v>258</v>
      </c>
      <c r="E45" s="364"/>
      <c r="F45" s="367" t="s">
        <v>255</v>
      </c>
      <c r="G45" s="368"/>
      <c r="H45" s="322"/>
      <c r="I45" s="322"/>
    </row>
    <row r="46" spans="2:9" ht="32.25" customHeight="1">
      <c r="B46" s="123"/>
      <c r="C46" s="149"/>
      <c r="D46" s="364" t="s">
        <v>256</v>
      </c>
      <c r="E46" s="364"/>
      <c r="F46" s="367" t="s">
        <v>255</v>
      </c>
      <c r="G46" s="368"/>
      <c r="H46" s="322"/>
      <c r="I46" s="322"/>
    </row>
    <row r="47" spans="2:9" ht="32.25" customHeight="1">
      <c r="B47" s="123"/>
      <c r="C47" s="149"/>
      <c r="D47" s="369" t="s">
        <v>264</v>
      </c>
      <c r="E47" s="370"/>
      <c r="F47" s="371" t="s">
        <v>265</v>
      </c>
      <c r="G47" s="372"/>
      <c r="H47" s="322"/>
      <c r="I47" s="322"/>
    </row>
    <row r="48" spans="2:9" ht="32.25" customHeight="1">
      <c r="B48" s="123"/>
      <c r="C48" s="149"/>
      <c r="D48" s="364" t="s">
        <v>266</v>
      </c>
      <c r="E48" s="364"/>
      <c r="F48" s="365" t="s">
        <v>267</v>
      </c>
      <c r="G48" s="366"/>
      <c r="H48" s="322"/>
      <c r="I48" s="322"/>
    </row>
    <row r="49" spans="2:9" ht="32.25" customHeight="1">
      <c r="B49" s="123"/>
      <c r="C49" s="149"/>
      <c r="D49" s="364" t="s">
        <v>268</v>
      </c>
      <c r="E49" s="364"/>
      <c r="F49" s="365" t="s">
        <v>269</v>
      </c>
      <c r="G49" s="366"/>
      <c r="H49" s="322"/>
      <c r="I49" s="322"/>
    </row>
    <row r="50" spans="2:9" ht="32.25" customHeight="1">
      <c r="B50" s="123"/>
      <c r="C50" s="149"/>
      <c r="D50" s="364" t="s">
        <v>270</v>
      </c>
      <c r="E50" s="364"/>
      <c r="F50" s="365" t="s">
        <v>271</v>
      </c>
      <c r="G50" s="366"/>
      <c r="H50" s="322"/>
      <c r="I50" s="322"/>
    </row>
    <row r="51" spans="2:9" ht="32.25" customHeight="1">
      <c r="B51" s="123"/>
      <c r="C51" s="149"/>
      <c r="D51" s="145"/>
      <c r="E51" s="145"/>
      <c r="F51" s="147"/>
      <c r="G51" s="147"/>
      <c r="H51" s="322"/>
      <c r="I51" s="322"/>
    </row>
    <row r="52" spans="2:9" ht="32.25" customHeight="1">
      <c r="B52" s="123"/>
      <c r="C52" s="149"/>
      <c r="D52" s="145"/>
      <c r="E52" s="145"/>
      <c r="F52" s="147"/>
      <c r="G52" s="147"/>
    </row>
    <row r="53" spans="2:9" ht="32.25" customHeight="1">
      <c r="B53" s="123"/>
      <c r="C53" s="149"/>
      <c r="D53" s="145"/>
      <c r="E53" s="145"/>
      <c r="F53" s="147"/>
      <c r="G53" s="147"/>
    </row>
    <row r="54" spans="2:9" ht="21.75" customHeight="1">
      <c r="B54" s="373" t="s">
        <v>272</v>
      </c>
      <c r="C54" s="374"/>
      <c r="D54" s="374"/>
      <c r="E54" s="374"/>
      <c r="F54" s="374"/>
      <c r="G54" s="375"/>
    </row>
    <row r="55" spans="2:9" ht="21.75" customHeight="1">
      <c r="B55" s="373" t="s">
        <v>273</v>
      </c>
      <c r="C55" s="374"/>
      <c r="D55" s="374"/>
      <c r="E55" s="374"/>
      <c r="F55" s="374"/>
      <c r="G55" s="375"/>
    </row>
    <row r="56" spans="2:9" ht="20.25" customHeight="1">
      <c r="B56" s="373" t="s">
        <v>274</v>
      </c>
      <c r="C56" s="374"/>
      <c r="D56" s="374"/>
      <c r="E56" s="374"/>
      <c r="F56" s="374"/>
      <c r="G56" s="375"/>
    </row>
    <row r="57" spans="2:9" ht="20.25" customHeight="1">
      <c r="B57" s="373" t="s">
        <v>275</v>
      </c>
      <c r="C57" s="374"/>
      <c r="D57" s="374"/>
      <c r="E57" s="374"/>
      <c r="F57" s="374"/>
      <c r="G57" s="375"/>
    </row>
    <row r="58" spans="2:9" ht="18" customHeight="1" thickBot="1">
      <c r="B58" s="376" t="s">
        <v>276</v>
      </c>
      <c r="C58" s="377"/>
      <c r="D58" s="377"/>
      <c r="E58" s="377"/>
      <c r="F58" s="377"/>
      <c r="G58" s="378"/>
    </row>
    <row r="59" spans="2:9">
      <c r="B59" s="150"/>
      <c r="C59" s="151"/>
      <c r="D59" s="150"/>
      <c r="E59" s="150"/>
      <c r="F59" s="150"/>
      <c r="G59" s="150"/>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90"/>
  <sheetViews>
    <sheetView showGridLines="0" topLeftCell="A17" zoomScale="85" zoomScaleNormal="85" zoomScalePageLayoutView="50" workbookViewId="0">
      <selection activeCell="B30" sqref="B30:B3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19" customWidth="1"/>
    <col min="6" max="6" width="9.7109375" customWidth="1"/>
    <col min="7" max="7" width="17.28515625" bestFit="1"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6.28515625" hidden="1" customWidth="1"/>
    <col min="16" max="258" width="11.42578125" style="17"/>
    <col min="259" max="16384" width="11.42578125" style="22"/>
  </cols>
  <sheetData>
    <row r="1" spans="1:258" s="19" customFormat="1" ht="27">
      <c r="A1" s="419"/>
      <c r="B1" s="420"/>
      <c r="C1" s="420"/>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421"/>
      <c r="B2" s="422"/>
      <c r="C2" s="422"/>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423" t="s">
        <v>277</v>
      </c>
      <c r="B4" s="423"/>
      <c r="C4" s="423"/>
      <c r="D4" s="405" t="s">
        <v>5</v>
      </c>
      <c r="E4" s="406"/>
      <c r="F4" s="406"/>
      <c r="G4" s="406"/>
      <c r="H4" s="406"/>
      <c r="I4" s="406"/>
      <c r="J4" s="406"/>
      <c r="K4" s="406"/>
      <c r="L4" s="406"/>
      <c r="M4" s="406"/>
      <c r="N4" s="407"/>
      <c r="O4" s="200"/>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38.450000000000003" customHeight="1">
      <c r="A5" s="423" t="s">
        <v>278</v>
      </c>
      <c r="B5" s="423"/>
      <c r="C5" s="423"/>
      <c r="D5" s="417" t="s">
        <v>34</v>
      </c>
      <c r="E5" s="417"/>
      <c r="F5" s="417"/>
      <c r="G5" s="417"/>
      <c r="H5" s="417"/>
      <c r="I5" s="417"/>
      <c r="J5" s="417"/>
      <c r="K5" s="417"/>
      <c r="L5" s="417"/>
      <c r="M5" s="417"/>
      <c r="N5" s="417"/>
      <c r="O5" s="417"/>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423" t="s">
        <v>279</v>
      </c>
      <c r="B6" s="423"/>
      <c r="C6" s="423"/>
      <c r="D6" s="405" t="s">
        <v>280</v>
      </c>
      <c r="E6" s="406"/>
      <c r="F6" s="406"/>
      <c r="G6" s="406"/>
      <c r="H6" s="406"/>
      <c r="I6" s="406"/>
      <c r="J6" s="406"/>
      <c r="K6" s="406"/>
      <c r="L6" s="406"/>
      <c r="M6" s="406"/>
      <c r="N6" s="407"/>
      <c r="O6" s="152"/>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3" t="s">
        <v>281</v>
      </c>
      <c r="B7" s="154"/>
      <c r="C7" s="154"/>
      <c r="D7" s="415" t="s">
        <v>282</v>
      </c>
      <c r="E7" s="412" t="s">
        <v>283</v>
      </c>
      <c r="F7" s="413"/>
      <c r="G7" s="413"/>
      <c r="H7" s="414"/>
      <c r="I7" s="432" t="s">
        <v>284</v>
      </c>
      <c r="J7" s="433"/>
      <c r="K7" s="433"/>
      <c r="L7" s="433"/>
      <c r="M7" s="434"/>
      <c r="N7" s="430" t="s">
        <v>285</v>
      </c>
      <c r="O7" s="43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424" t="s">
        <v>286</v>
      </c>
      <c r="B8" s="426" t="s">
        <v>287</v>
      </c>
      <c r="C8" s="132" t="s">
        <v>288</v>
      </c>
      <c r="D8" s="415"/>
      <c r="E8" s="410" t="s">
        <v>225</v>
      </c>
      <c r="F8" s="410" t="s">
        <v>289</v>
      </c>
      <c r="G8" s="410" t="s">
        <v>290</v>
      </c>
      <c r="H8" s="410" t="s">
        <v>231</v>
      </c>
      <c r="I8" s="416" t="s">
        <v>291</v>
      </c>
      <c r="J8" s="125" t="s">
        <v>292</v>
      </c>
      <c r="K8" s="416" t="s">
        <v>284</v>
      </c>
      <c r="L8" s="416" t="s">
        <v>293</v>
      </c>
      <c r="M8" s="416" t="s">
        <v>294</v>
      </c>
      <c r="N8" s="427" t="s">
        <v>295</v>
      </c>
      <c r="O8" s="427" t="s">
        <v>296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425"/>
      <c r="B9" s="415"/>
      <c r="C9" s="98" t="s">
        <v>297</v>
      </c>
      <c r="D9" s="415"/>
      <c r="E9" s="411"/>
      <c r="F9" s="411"/>
      <c r="G9" s="411"/>
      <c r="H9" s="411"/>
      <c r="I9" s="411"/>
      <c r="J9" s="130" t="s">
        <v>298</v>
      </c>
      <c r="K9" s="411" t="s">
        <v>299</v>
      </c>
      <c r="L9" s="411"/>
      <c r="M9" s="411" t="s">
        <v>299</v>
      </c>
      <c r="N9" s="429"/>
      <c r="O9" s="428"/>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435">
        <v>1</v>
      </c>
      <c r="B10" s="397" t="s">
        <v>300</v>
      </c>
      <c r="C10" s="397" t="s">
        <v>301</v>
      </c>
      <c r="D10" s="167" t="s">
        <v>302</v>
      </c>
      <c r="E10" s="441">
        <v>800</v>
      </c>
      <c r="F10" s="441">
        <v>200</v>
      </c>
      <c r="G10" s="438">
        <f>+F10/E10</f>
        <v>0.25</v>
      </c>
      <c r="H10" s="39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57" t="s">
        <v>303</v>
      </c>
      <c r="J10" s="178" t="s">
        <v>304</v>
      </c>
      <c r="K10" s="157" t="str">
        <f>IFERROR(CONCATENATE(INDEX('8- Políticas de Administración '!$B$16:$F$53,MATCH('5- Identificación de Riesgos'!J10,'8- Políticas de Administración '!$C$16:$C$54,0),1)," - ",L10),"")</f>
        <v>Moderado - 3</v>
      </c>
      <c r="L10" s="198">
        <f>IFERROR(VLOOKUP(INDEX('8- Políticas de Administración '!$B$16:$F$63,MATCH('5- Identificación de Riesgos'!J10,'8- Políticas de Administración '!$C$16:$C$64,0),1),'8- Políticas de Administración '!$B$16:$F$64,5,FALSE),"")</f>
        <v>3</v>
      </c>
      <c r="M10" s="397" t="str">
        <f>IFERROR(CONCATENATE(INDEX('8- Políticas de Administración '!$B$16:$F$53,MATCH(ROUND(AVERAGE(L10:L19),0),'8- Políticas de Administración '!$F$16:$F$53,0),1)," - ",ROUND(AVERAGE(L10:L19),0)),"")</f>
        <v>Menor - 2</v>
      </c>
      <c r="N10" s="398" t="str">
        <f>IFERROR(CONCATENATE(VLOOKUP((LEFT(H10,LEN(H10)-4)&amp;LEFT(M10,LEN(M10)-4)),'9- Matriz de Calor '!$D$18:$E$42,2,0)," - ",RIGHT(H10,1)*RIGHT(M10,1)),"")</f>
        <v>Moderado - 6</v>
      </c>
      <c r="O10" s="408">
        <f>RIGHT(H10,1)*RIGHT(M10,1)</f>
        <v>6</v>
      </c>
      <c r="P10" s="18"/>
    </row>
    <row r="11" spans="1:258" ht="42.75" customHeight="1">
      <c r="A11" s="436"/>
      <c r="B11" s="380"/>
      <c r="C11" s="380"/>
      <c r="D11" s="168" t="s">
        <v>501</v>
      </c>
      <c r="E11" s="442"/>
      <c r="F11" s="442"/>
      <c r="G11" s="439"/>
      <c r="H11" s="393"/>
      <c r="I11" s="158" t="s">
        <v>305</v>
      </c>
      <c r="J11" s="161" t="s">
        <v>306</v>
      </c>
      <c r="K11" s="158" t="str">
        <f>IFERROR(CONCATENATE(INDEX('8- Políticas de Administración '!$B$16:$F$53,MATCH('5- Identificación de Riesgos'!J11,'8- Políticas de Administración '!$C$16:$C$54,0),1)," - ",L11),"")</f>
        <v>Leve - 1</v>
      </c>
      <c r="L11" s="197">
        <f>IFERROR(VLOOKUP(INDEX('8- Políticas de Administración '!$B$16:$F$63,MATCH('5- Identificación de Riesgos'!J11,'8- Políticas de Administración '!$C$16:$C$64,0),1),'8- Políticas de Administración '!$B$16:$F$64,5,FALSE),"")</f>
        <v>1</v>
      </c>
      <c r="M11" s="380"/>
      <c r="N11" s="383"/>
      <c r="O11" s="408"/>
      <c r="P11" s="18"/>
    </row>
    <row r="12" spans="1:258" ht="42.75" customHeight="1">
      <c r="A12" s="436"/>
      <c r="B12" s="380"/>
      <c r="C12" s="380"/>
      <c r="D12" s="168" t="s">
        <v>307</v>
      </c>
      <c r="E12" s="442"/>
      <c r="F12" s="442"/>
      <c r="G12" s="439"/>
      <c r="H12" s="393"/>
      <c r="I12" s="158"/>
      <c r="J12" s="161"/>
      <c r="K12" s="158" t="str">
        <f>IFERROR(CONCATENATE(INDEX('8- Políticas de Administración '!$B$16:$F$53,MATCH('5- Identificación de Riesgos'!J12,'8- Políticas de Administración '!$C$16:$C$54,0),1)," - ",L12),"")</f>
        <v/>
      </c>
      <c r="L12" s="197" t="str">
        <f>IFERROR(VLOOKUP(INDEX('8- Políticas de Administración '!$B$16:$F$63,MATCH('5- Identificación de Riesgos'!J12,'8- Políticas de Administración '!$C$16:$C$64,0),1),'8- Políticas de Administración '!$B$16:$F$64,5,FALSE),"")</f>
        <v/>
      </c>
      <c r="M12" s="380"/>
      <c r="N12" s="383"/>
      <c r="O12" s="408"/>
      <c r="P12" s="18"/>
    </row>
    <row r="13" spans="1:258" ht="34.5" customHeight="1">
      <c r="A13" s="436"/>
      <c r="B13" s="380"/>
      <c r="C13" s="380"/>
      <c r="D13" s="168" t="s">
        <v>308</v>
      </c>
      <c r="E13" s="442"/>
      <c r="F13" s="442"/>
      <c r="G13" s="439"/>
      <c r="H13" s="393"/>
      <c r="I13" s="158"/>
      <c r="J13" s="161"/>
      <c r="K13" s="158" t="str">
        <f>IFERROR(CONCATENATE(INDEX('8- Políticas de Administración '!$B$16:$F$53,MATCH('5- Identificación de Riesgos'!J13,'8- Políticas de Administración '!$C$16:$C$54,0),1)," - ",L13),"")</f>
        <v/>
      </c>
      <c r="L13" s="197" t="str">
        <f>IFERROR(VLOOKUP(INDEX('8- Políticas de Administración '!$B$16:$F$63,MATCH('5- Identificación de Riesgos'!J13,'8- Políticas de Administración '!$C$16:$C$64,0),1),'8- Políticas de Administración '!$B$16:$F$64,5,FALSE),"")</f>
        <v/>
      </c>
      <c r="M13" s="380"/>
      <c r="N13" s="383"/>
      <c r="O13" s="408"/>
      <c r="P13" s="18"/>
    </row>
    <row r="14" spans="1:258" ht="29.25" customHeight="1">
      <c r="A14" s="436"/>
      <c r="B14" s="380"/>
      <c r="C14" s="380"/>
      <c r="D14" s="169" t="s">
        <v>309</v>
      </c>
      <c r="E14" s="442"/>
      <c r="F14" s="442"/>
      <c r="G14" s="439"/>
      <c r="H14" s="393"/>
      <c r="I14" s="158"/>
      <c r="J14" s="161"/>
      <c r="K14" s="158" t="str">
        <f>IFERROR(CONCATENATE(INDEX('8- Políticas de Administración '!$B$16:$F$53,MATCH('5- Identificación de Riesgos'!J14,'8- Políticas de Administración '!$C$16:$C$54,0),1)," - ",L14),"")</f>
        <v/>
      </c>
      <c r="L14" s="197" t="str">
        <f>IFERROR(VLOOKUP(INDEX('8- Políticas de Administración '!$B$16:$F$63,MATCH('5- Identificación de Riesgos'!J14,'8- Políticas de Administración '!$C$16:$C$64,0),1),'8- Políticas de Administración '!$B$16:$F$64,5,FALSE),"")</f>
        <v/>
      </c>
      <c r="M14" s="380"/>
      <c r="N14" s="383"/>
      <c r="O14" s="408"/>
      <c r="P14" s="18"/>
    </row>
    <row r="15" spans="1:258" ht="16.5">
      <c r="A15" s="436"/>
      <c r="B15" s="380"/>
      <c r="C15" s="380"/>
      <c r="D15" s="169"/>
      <c r="E15" s="442"/>
      <c r="F15" s="442"/>
      <c r="G15" s="439"/>
      <c r="H15" s="393"/>
      <c r="I15" s="158"/>
      <c r="J15" s="161"/>
      <c r="K15" s="158" t="str">
        <f>IFERROR(CONCATENATE(INDEX('8- Políticas de Administración '!$B$16:$F$53,MATCH('5- Identificación de Riesgos'!J15,'8- Políticas de Administración '!$C$16:$C$54,0),1)," - ",L15),"")</f>
        <v/>
      </c>
      <c r="L15" s="197" t="str">
        <f>IFERROR(VLOOKUP(INDEX('8- Políticas de Administración '!$B$16:$F$63,MATCH('5- Identificación de Riesgos'!J15,'8- Políticas de Administración '!$C$16:$C$64,0),1),'8- Políticas de Administración '!$B$16:$F$64,5,FALSE),"")</f>
        <v/>
      </c>
      <c r="M15" s="380"/>
      <c r="N15" s="383"/>
      <c r="O15" s="408"/>
      <c r="P15" s="18"/>
    </row>
    <row r="16" spans="1:258" ht="16.5">
      <c r="A16" s="436"/>
      <c r="B16" s="380"/>
      <c r="C16" s="380"/>
      <c r="D16" s="170"/>
      <c r="E16" s="442"/>
      <c r="F16" s="442"/>
      <c r="G16" s="439"/>
      <c r="H16" s="393"/>
      <c r="I16" s="158"/>
      <c r="J16" s="161"/>
      <c r="K16" s="158" t="str">
        <f>IFERROR(CONCATENATE(INDEX('8- Políticas de Administración '!$B$16:$F$53,MATCH('5- Identificación de Riesgos'!J16,'8- Políticas de Administración '!$C$16:$C$54,0),1)," - ",L16),"")</f>
        <v/>
      </c>
      <c r="L16" s="197" t="str">
        <f>IFERROR(VLOOKUP(INDEX('8- Políticas de Administración '!$B$16:$F$63,MATCH('5- Identificación de Riesgos'!J16,'8- Políticas de Administración '!$C$16:$C$64,0),1),'8- Políticas de Administración '!$B$16:$F$64,5,FALSE),"")</f>
        <v/>
      </c>
      <c r="M16" s="380"/>
      <c r="N16" s="383"/>
      <c r="O16" s="408"/>
      <c r="P16" s="18"/>
    </row>
    <row r="17" spans="1:16" ht="16.5">
      <c r="A17" s="436"/>
      <c r="B17" s="380"/>
      <c r="C17" s="380"/>
      <c r="D17" s="170"/>
      <c r="E17" s="442"/>
      <c r="F17" s="442"/>
      <c r="G17" s="439"/>
      <c r="H17" s="393"/>
      <c r="I17" s="158"/>
      <c r="J17" s="161"/>
      <c r="K17" s="158" t="str">
        <f>IFERROR(CONCATENATE(INDEX('8- Políticas de Administración '!$B$16:$F$53,MATCH('5- Identificación de Riesgos'!J17,'8- Políticas de Administración '!$C$16:$C$54,0),1)," - ",L17),"")</f>
        <v/>
      </c>
      <c r="L17" s="197" t="str">
        <f>IFERROR(VLOOKUP(INDEX('8- Políticas de Administración '!$B$16:$F$63,MATCH('5- Identificación de Riesgos'!J17,'8- Políticas de Administración '!$C$16:$C$64,0),1),'8- Políticas de Administración '!$B$16:$F$64,5,FALSE),"")</f>
        <v/>
      </c>
      <c r="M17" s="380"/>
      <c r="N17" s="383"/>
      <c r="O17" s="408"/>
      <c r="P17" s="18"/>
    </row>
    <row r="18" spans="1:16" ht="16.5">
      <c r="A18" s="436"/>
      <c r="B18" s="380"/>
      <c r="C18" s="380"/>
      <c r="D18" s="170"/>
      <c r="E18" s="442"/>
      <c r="F18" s="442"/>
      <c r="G18" s="439"/>
      <c r="H18" s="393"/>
      <c r="I18" s="158"/>
      <c r="J18" s="161"/>
      <c r="K18" s="158" t="str">
        <f>IFERROR(CONCATENATE(INDEX('8- Políticas de Administración '!$B$16:$F$53,MATCH('5- Identificación de Riesgos'!J18,'8- Políticas de Administración '!$C$16:$C$54,0),1)," - ",L18),"")</f>
        <v/>
      </c>
      <c r="L18" s="197" t="str">
        <f>IFERROR(VLOOKUP(INDEX('8- Políticas de Administración '!$B$16:$F$63,MATCH('5- Identificación de Riesgos'!J18,'8- Políticas de Administración '!$C$16:$C$64,0),1),'8- Políticas de Administración '!$B$16:$F$64,5,FALSE),"")</f>
        <v/>
      </c>
      <c r="M18" s="380"/>
      <c r="N18" s="383"/>
      <c r="O18" s="408"/>
      <c r="P18" s="18"/>
    </row>
    <row r="19" spans="1:16" ht="17.25" thickBot="1">
      <c r="A19" s="437"/>
      <c r="B19" s="381"/>
      <c r="C19" s="381"/>
      <c r="D19" s="171"/>
      <c r="E19" s="443"/>
      <c r="F19" s="443"/>
      <c r="G19" s="440"/>
      <c r="H19" s="394"/>
      <c r="I19" s="159"/>
      <c r="J19" s="162"/>
      <c r="K19" s="159" t="str">
        <f>IFERROR(CONCATENATE(INDEX('8- Políticas de Administración '!$B$16:$F$53,MATCH('5- Identificación de Riesgos'!J19,'8- Políticas de Administración '!$C$16:$C$54,0),1)," - ",L19),"")</f>
        <v/>
      </c>
      <c r="L19" s="199" t="str">
        <f>IFERROR(VLOOKUP(INDEX('8- Políticas de Administración '!$B$16:$F$63,MATCH('5- Identificación de Riesgos'!J19,'8- Políticas de Administración '!$C$16:$C$64,0),1),'8- Políticas de Administración '!$B$16:$F$64,5,FALSE),"")</f>
        <v/>
      </c>
      <c r="M19" s="381"/>
      <c r="N19" s="384"/>
      <c r="O19" s="408"/>
      <c r="P19" s="18"/>
    </row>
    <row r="20" spans="1:16" ht="30">
      <c r="A20" s="435">
        <v>2</v>
      </c>
      <c r="B20" s="397" t="s">
        <v>310</v>
      </c>
      <c r="C20" s="397" t="s">
        <v>311</v>
      </c>
      <c r="D20" s="167" t="s">
        <v>312</v>
      </c>
      <c r="E20" s="397">
        <v>981</v>
      </c>
      <c r="F20" s="397">
        <v>28</v>
      </c>
      <c r="G20" s="438">
        <f t="shared" ref="G20" si="0">+F20/E20</f>
        <v>2.8542303771661569E-2</v>
      </c>
      <c r="H20" s="39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7" t="s">
        <v>313</v>
      </c>
      <c r="J20" s="178" t="s">
        <v>314</v>
      </c>
      <c r="K20" s="157" t="str">
        <f>IFERROR(CONCATENATE(INDEX('8- Políticas de Administración '!$B$16:$F$53,MATCH('5- Identificación de Riesgos'!J20,'8- Políticas de Administración '!$C$16:$C$54,0),1)," - ",L20),"")</f>
        <v>Menor - 2</v>
      </c>
      <c r="L20" s="198">
        <f>IFERROR(VLOOKUP(INDEX('8- Políticas de Administración '!$B$16:$F$63,MATCH('5- Identificación de Riesgos'!J20,'8- Políticas de Administración '!$C$16:$C$64,0),1),'8- Políticas de Administración '!$B$16:$F$64,5,FALSE),"")</f>
        <v>2</v>
      </c>
      <c r="M20" s="397" t="str">
        <f>IFERROR(CONCATENATE(INDEX('8- Políticas de Administración '!$B$16:$F$53,MATCH(ROUND(AVERAGE(L20:L29),0),'8- Políticas de Administración '!$F$16:$F$53,0),1)," - ",ROUND(AVERAGE(L20:L29),0)),"")</f>
        <v>Menor - 2</v>
      </c>
      <c r="N20" s="398" t="str">
        <f>IFERROR(CONCATENATE(VLOOKUP((LEFT(H20,LEN(H20)-4)&amp;LEFT(M20,LEN(M20)-4)),'9- Matriz de Calor '!$D$18:$E$42,2,0)," - ",RIGHT(H20,1)*RIGHT(M20,1)),"")</f>
        <v>Bajo - 2</v>
      </c>
      <c r="O20" s="409">
        <f>RIGHT(H20,1)*RIGHT(M20,1)</f>
        <v>2</v>
      </c>
    </row>
    <row r="21" spans="1:16" ht="38.25">
      <c r="A21" s="436"/>
      <c r="B21" s="380"/>
      <c r="C21" s="380"/>
      <c r="D21" s="168" t="s">
        <v>315</v>
      </c>
      <c r="E21" s="380"/>
      <c r="F21" s="380"/>
      <c r="G21" s="439"/>
      <c r="H21" s="393"/>
      <c r="I21" s="158" t="s">
        <v>316</v>
      </c>
      <c r="J21" s="161" t="s">
        <v>317</v>
      </c>
      <c r="K21" s="158" t="str">
        <f>IFERROR(CONCATENATE(INDEX('8- Políticas de Administración '!$B$16:$F$53,MATCH('5- Identificación de Riesgos'!J21,'8- Políticas de Administración '!$C$16:$C$54,0),1)," - ",L21),"")</f>
        <v>Leve - 1</v>
      </c>
      <c r="L21" s="197">
        <f>IFERROR(VLOOKUP(INDEX('8- Políticas de Administración '!$B$16:$F$63,MATCH('5- Identificación de Riesgos'!J21,'8- Políticas de Administración '!$C$16:$C$64,0),1),'8- Políticas de Administración '!$B$16:$F$64,5,FALSE),"")</f>
        <v>1</v>
      </c>
      <c r="M21" s="380"/>
      <c r="N21" s="383"/>
      <c r="O21" s="385"/>
    </row>
    <row r="22" spans="1:16" ht="30">
      <c r="A22" s="436"/>
      <c r="B22" s="380"/>
      <c r="C22" s="380"/>
      <c r="D22" s="168"/>
      <c r="E22" s="380"/>
      <c r="F22" s="380"/>
      <c r="G22" s="439"/>
      <c r="H22" s="393"/>
      <c r="I22" s="158" t="s">
        <v>305</v>
      </c>
      <c r="J22" s="161" t="s">
        <v>306</v>
      </c>
      <c r="K22" s="158" t="str">
        <f>IFERROR(CONCATENATE(INDEX('8- Políticas de Administración '!$B$16:$F$53,MATCH('5- Identificación de Riesgos'!J22,'8- Políticas de Administración '!$C$16:$C$54,0),1)," - ",L22),"")</f>
        <v>Leve - 1</v>
      </c>
      <c r="L22" s="197">
        <f>IFERROR(VLOOKUP(INDEX('8- Políticas de Administración '!$B$16:$F$63,MATCH('5- Identificación de Riesgos'!J22,'8- Políticas de Administración '!$C$16:$C$64,0),1),'8- Políticas de Administración '!$B$16:$F$64,5,FALSE),"")</f>
        <v>1</v>
      </c>
      <c r="M22" s="380"/>
      <c r="N22" s="383"/>
      <c r="O22" s="385"/>
    </row>
    <row r="23" spans="1:16" ht="45">
      <c r="A23" s="436"/>
      <c r="B23" s="380"/>
      <c r="C23" s="380"/>
      <c r="D23" s="168"/>
      <c r="E23" s="380"/>
      <c r="F23" s="380"/>
      <c r="G23" s="439"/>
      <c r="H23" s="393"/>
      <c r="I23" s="243" t="s">
        <v>303</v>
      </c>
      <c r="J23" s="161" t="s">
        <v>304</v>
      </c>
      <c r="K23" s="243" t="str">
        <f>IFERROR(CONCATENATE(INDEX('8- Políticas de Administración '!$B$16:$F$53,MATCH('5- Identificación de Riesgos'!J23,'8- Políticas de Administración '!$C$16:$C$54,0),1)," - ",L23),"")</f>
        <v>Moderado - 3</v>
      </c>
      <c r="L23" s="197">
        <f>IFERROR(VLOOKUP(INDEX('8- Políticas de Administración '!$B$16:$F$63,MATCH('5- Identificación de Riesgos'!J23,'8- Políticas de Administración '!$C$16:$C$64,0),1),'8- Políticas de Administración '!$B$16:$F$64,5,FALSE),"")</f>
        <v>3</v>
      </c>
      <c r="M23" s="380"/>
      <c r="N23" s="383"/>
      <c r="O23" s="385"/>
    </row>
    <row r="24" spans="1:16">
      <c r="A24" s="436"/>
      <c r="B24" s="380"/>
      <c r="C24" s="380"/>
      <c r="D24" s="168"/>
      <c r="E24" s="380"/>
      <c r="F24" s="380"/>
      <c r="G24" s="439"/>
      <c r="H24" s="393"/>
      <c r="I24" s="158"/>
      <c r="J24" s="161"/>
      <c r="K24" s="158" t="str">
        <f>IFERROR(CONCATENATE(INDEX('8- Políticas de Administración '!$B$16:$F$53,MATCH('5- Identificación de Riesgos'!J24,'8- Políticas de Administración '!$C$16:$C$54,0),1)," - ",L24),"")</f>
        <v/>
      </c>
      <c r="L24" s="197" t="str">
        <f>IFERROR(VLOOKUP(INDEX('8- Políticas de Administración '!$B$16:$F$63,MATCH('5- Identificación de Riesgos'!J24,'8- Políticas de Administración '!$C$16:$C$64,0),1),'8- Políticas de Administración '!$B$16:$F$64,5,FALSE),"")</f>
        <v/>
      </c>
      <c r="M24" s="380"/>
      <c r="N24" s="383"/>
      <c r="O24" s="385"/>
    </row>
    <row r="25" spans="1:16">
      <c r="A25" s="436"/>
      <c r="B25" s="380"/>
      <c r="C25" s="380"/>
      <c r="D25" s="172"/>
      <c r="E25" s="380"/>
      <c r="F25" s="380"/>
      <c r="G25" s="439"/>
      <c r="H25" s="393"/>
      <c r="I25" s="158"/>
      <c r="J25" s="161"/>
      <c r="K25" s="158" t="str">
        <f>IFERROR(CONCATENATE(INDEX('8- Políticas de Administración '!$B$16:$F$53,MATCH('5- Identificación de Riesgos'!J25,'8- Políticas de Administración '!$C$16:$C$54,0),1)," - ",L25),"")</f>
        <v/>
      </c>
      <c r="L25" s="197" t="str">
        <f>IFERROR(VLOOKUP(INDEX('8- Políticas de Administración '!$B$16:$F$63,MATCH('5- Identificación de Riesgos'!J25,'8- Políticas de Administración '!$C$16:$C$64,0),1),'8- Políticas de Administración '!$B$16:$F$64,5,FALSE),"")</f>
        <v/>
      </c>
      <c r="M25" s="380"/>
      <c r="N25" s="383"/>
      <c r="O25" s="385"/>
    </row>
    <row r="26" spans="1:16">
      <c r="A26" s="436"/>
      <c r="B26" s="380"/>
      <c r="C26" s="380"/>
      <c r="D26" s="170"/>
      <c r="E26" s="380"/>
      <c r="F26" s="380"/>
      <c r="G26" s="439"/>
      <c r="H26" s="393"/>
      <c r="I26" s="158"/>
      <c r="J26" s="161"/>
      <c r="K26" s="158" t="str">
        <f>IFERROR(CONCATENATE(INDEX('8- Políticas de Administración '!$B$16:$F$53,MATCH('5- Identificación de Riesgos'!J26,'8- Políticas de Administración '!$C$16:$C$54,0),1)," - ",L26),"")</f>
        <v/>
      </c>
      <c r="L26" s="197" t="str">
        <f>IFERROR(VLOOKUP(INDEX('8- Políticas de Administración '!$B$16:$F$63,MATCH('5- Identificación de Riesgos'!J26,'8- Políticas de Administración '!$C$16:$C$64,0),1),'8- Políticas de Administración '!$B$16:$F$64,5,FALSE),"")</f>
        <v/>
      </c>
      <c r="M26" s="380"/>
      <c r="N26" s="383"/>
      <c r="O26" s="385"/>
    </row>
    <row r="27" spans="1:16">
      <c r="A27" s="436"/>
      <c r="B27" s="380"/>
      <c r="C27" s="380"/>
      <c r="D27" s="170"/>
      <c r="E27" s="380"/>
      <c r="F27" s="380"/>
      <c r="G27" s="439"/>
      <c r="H27" s="393"/>
      <c r="I27" s="158"/>
      <c r="J27" s="161"/>
      <c r="K27" s="158" t="str">
        <f>IFERROR(CONCATENATE(INDEX('8- Políticas de Administración '!$B$16:$F$53,MATCH('5- Identificación de Riesgos'!J27,'8- Políticas de Administración '!$C$16:$C$54,0),1)," - ",L27),"")</f>
        <v/>
      </c>
      <c r="L27" s="197" t="str">
        <f>IFERROR(VLOOKUP(INDEX('8- Políticas de Administración '!$B$16:$F$63,MATCH('5- Identificación de Riesgos'!J27,'8- Políticas de Administración '!$C$16:$C$64,0),1),'8- Políticas de Administración '!$B$16:$F$64,5,FALSE),"")</f>
        <v/>
      </c>
      <c r="M27" s="380"/>
      <c r="N27" s="383"/>
      <c r="O27" s="385"/>
    </row>
    <row r="28" spans="1:16">
      <c r="A28" s="436"/>
      <c r="B28" s="380"/>
      <c r="C28" s="380"/>
      <c r="D28" s="170"/>
      <c r="E28" s="380"/>
      <c r="F28" s="380"/>
      <c r="G28" s="439"/>
      <c r="H28" s="393"/>
      <c r="I28" s="158"/>
      <c r="J28" s="161"/>
      <c r="K28" s="158" t="str">
        <f>IFERROR(CONCATENATE(INDEX('8- Políticas de Administración '!$B$16:$F$53,MATCH('5- Identificación de Riesgos'!J28,'8- Políticas de Administración '!$C$16:$C$54,0),1)," - ",L28),"")</f>
        <v/>
      </c>
      <c r="L28" s="197" t="str">
        <f>IFERROR(VLOOKUP(INDEX('8- Políticas de Administración '!$B$16:$F$63,MATCH('5- Identificación de Riesgos'!J28,'8- Políticas de Administración '!$C$16:$C$64,0),1),'8- Políticas de Administración '!$B$16:$F$64,5,FALSE),"")</f>
        <v/>
      </c>
      <c r="M28" s="380"/>
      <c r="N28" s="383"/>
      <c r="O28" s="385"/>
    </row>
    <row r="29" spans="1:16">
      <c r="A29" s="403"/>
      <c r="B29" s="418"/>
      <c r="C29" s="418"/>
      <c r="D29" s="201"/>
      <c r="E29" s="418"/>
      <c r="F29" s="418"/>
      <c r="G29" s="580"/>
      <c r="H29" s="445"/>
      <c r="I29" s="244"/>
      <c r="J29" s="203"/>
      <c r="K29" s="244" t="str">
        <f>IFERROR(CONCATENATE(INDEX('8- Políticas de Administración '!$B$16:$F$53,MATCH('5- Identificación de Riesgos'!J29,'8- Políticas de Administración '!$C$16:$C$54,0),1)," - ",L29),"")</f>
        <v/>
      </c>
      <c r="L29" s="204" t="str">
        <f>IFERROR(VLOOKUP(INDEX('8- Políticas de Administración '!$B$16:$F$63,MATCH('5- Identificación de Riesgos'!J29,'8- Políticas de Administración '!$C$16:$C$64,0),1),'8- Políticas de Administración '!$B$16:$F$64,5,FALSE),"")</f>
        <v/>
      </c>
      <c r="M29" s="418"/>
      <c r="N29" s="448"/>
      <c r="O29" s="385"/>
    </row>
    <row r="30" spans="1:16" ht="45">
      <c r="A30" s="581">
        <v>4</v>
      </c>
      <c r="B30" s="446" t="s">
        <v>502</v>
      </c>
      <c r="C30" s="380" t="s">
        <v>319</v>
      </c>
      <c r="D30" s="168" t="s">
        <v>320</v>
      </c>
      <c r="E30" s="380">
        <v>260</v>
      </c>
      <c r="F30" s="380">
        <v>5</v>
      </c>
      <c r="G30" s="390">
        <f t="shared" ref="G30" si="1">F30/E30</f>
        <v>1.9230769230769232E-2</v>
      </c>
      <c r="H30" s="393"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243" t="s">
        <v>303</v>
      </c>
      <c r="J30" s="161" t="s">
        <v>304</v>
      </c>
      <c r="K30" s="243" t="str">
        <f>IFERROR(CONCATENATE(INDEX('8- Políticas de Administración '!$B$16:$F$53,MATCH('5- Identificación de Riesgos'!J30,'8- Políticas de Administración '!$C$16:$C$54,0),1)," - ",L30),"")</f>
        <v>Moderado - 3</v>
      </c>
      <c r="L30" s="197">
        <f>IFERROR(VLOOKUP(INDEX('8- Políticas de Administración '!$B$16:$F$63,MATCH('5- Identificación de Riesgos'!J30,'8- Políticas de Administración '!$C$16:$C$64,0),1),'8- Políticas de Administración '!$B$16:$F$64,5,FALSE),"")</f>
        <v>3</v>
      </c>
      <c r="M30" s="380" t="str">
        <f>IFERROR(CONCATENATE(INDEX('8- Políticas de Administración '!$B$16:$F$53,MATCH(ROUND(AVERAGE(L30:L39),0),'8- Políticas de Administración '!$F$16:$F$53,0),1)," - ",ROUND(AVERAGE(L30:L39),0)),"")</f>
        <v>Menor - 2</v>
      </c>
      <c r="N30" s="380" t="str">
        <f>IFERROR(CONCATENATE(VLOOKUP((LEFT(H30,LEN(H30)-4)&amp;LEFT(M30,LEN(M30)-4)),'9- Matriz de Calor '!$D$18:$E$42,2,0)," - ",RIGHT(H30,1)*RIGHT(M30,1)),"")</f>
        <v>Bajo - 2</v>
      </c>
      <c r="O30" s="385">
        <f>RIGHT(H30,1)*RIGHT(M30,1)</f>
        <v>2</v>
      </c>
    </row>
    <row r="31" spans="1:16" ht="30">
      <c r="A31" s="581"/>
      <c r="B31" s="446"/>
      <c r="C31" s="380"/>
      <c r="D31" s="168" t="s">
        <v>322</v>
      </c>
      <c r="E31" s="380"/>
      <c r="F31" s="380"/>
      <c r="G31" s="390"/>
      <c r="H31" s="393"/>
      <c r="I31" s="243" t="s">
        <v>305</v>
      </c>
      <c r="J31" s="161" t="s">
        <v>306</v>
      </c>
      <c r="K31" s="243" t="str">
        <f>IFERROR(CONCATENATE(INDEX('8- Políticas de Administración '!$B$16:$F$53,MATCH('5- Identificación de Riesgos'!J31,'8- Políticas de Administración '!$C$16:$C$54,0),1)," - ",L31),"")</f>
        <v>Leve - 1</v>
      </c>
      <c r="L31" s="197">
        <f>IFERROR(VLOOKUP(INDEX('8- Políticas de Administración '!$B$16:$F$63,MATCH('5- Identificación de Riesgos'!J31,'8- Políticas de Administración '!$C$16:$C$64,0),1),'8- Políticas de Administración '!$B$16:$F$64,5,FALSE),"")</f>
        <v>1</v>
      </c>
      <c r="M31" s="380"/>
      <c r="N31" s="380"/>
      <c r="O31" s="385"/>
    </row>
    <row r="32" spans="1:16">
      <c r="A32" s="581"/>
      <c r="B32" s="446"/>
      <c r="C32" s="380"/>
      <c r="D32" s="170" t="s">
        <v>323</v>
      </c>
      <c r="E32" s="380"/>
      <c r="F32" s="380"/>
      <c r="G32" s="390"/>
      <c r="H32" s="393"/>
      <c r="I32" s="243"/>
      <c r="J32" s="161"/>
      <c r="K32" s="243" t="str">
        <f>IFERROR(CONCATENATE(INDEX('8- Políticas de Administración '!$B$16:$F$53,MATCH('5- Identificación de Riesgos'!J32,'8- Políticas de Administración '!$C$16:$C$54,0),1)," - ",L32),"")</f>
        <v/>
      </c>
      <c r="L32" s="197" t="str">
        <f>IFERROR(VLOOKUP(INDEX('8- Políticas de Administración '!$B$16:$F$63,MATCH('5- Identificación de Riesgos'!J32,'8- Políticas de Administración '!$C$16:$C$64,0),1),'8- Políticas de Administración '!$B$16:$F$64,5,FALSE),"")</f>
        <v/>
      </c>
      <c r="M32" s="380"/>
      <c r="N32" s="380"/>
      <c r="O32" s="385"/>
    </row>
    <row r="33" spans="1:23">
      <c r="A33" s="581"/>
      <c r="B33" s="446"/>
      <c r="C33" s="380"/>
      <c r="D33" s="173" t="s">
        <v>324</v>
      </c>
      <c r="E33" s="380"/>
      <c r="F33" s="380"/>
      <c r="G33" s="390"/>
      <c r="H33" s="393"/>
      <c r="I33" s="243"/>
      <c r="J33" s="161"/>
      <c r="K33" s="243" t="str">
        <f>IFERROR(CONCATENATE(INDEX('8- Políticas de Administración '!$B$16:$F$53,MATCH('5- Identificación de Riesgos'!J33,'8- Políticas de Administración '!$C$16:$C$54,0),1)," - ",L33),"")</f>
        <v/>
      </c>
      <c r="L33" s="197" t="str">
        <f>IFERROR(VLOOKUP(INDEX('8- Políticas de Administración '!$B$16:$F$63,MATCH('5- Identificación de Riesgos'!J33,'8- Políticas de Administración '!$C$16:$C$64,0),1),'8- Políticas de Administración '!$B$16:$F$64,5,FALSE),"")</f>
        <v/>
      </c>
      <c r="M33" s="380"/>
      <c r="N33" s="380"/>
      <c r="O33" s="385"/>
    </row>
    <row r="34" spans="1:23">
      <c r="A34" s="581"/>
      <c r="B34" s="446"/>
      <c r="C34" s="380"/>
      <c r="D34" s="170" t="s">
        <v>325</v>
      </c>
      <c r="E34" s="380"/>
      <c r="F34" s="380"/>
      <c r="G34" s="390"/>
      <c r="H34" s="393"/>
      <c r="I34" s="243"/>
      <c r="J34" s="161"/>
      <c r="K34" s="243" t="str">
        <f>IFERROR(CONCATENATE(INDEX('8- Políticas de Administración '!$B$16:$F$53,MATCH('5- Identificación de Riesgos'!J34,'8- Políticas de Administración '!$C$16:$C$54,0),1)," - ",L34),"")</f>
        <v/>
      </c>
      <c r="L34" s="197" t="str">
        <f>IFERROR(VLOOKUP(INDEX('8- Políticas de Administración '!$B$16:$F$63,MATCH('5- Identificación de Riesgos'!J34,'8- Políticas de Administración '!$C$16:$C$64,0),1),'8- Políticas de Administración '!$B$16:$F$64,5,FALSE),"")</f>
        <v/>
      </c>
      <c r="M34" s="380"/>
      <c r="N34" s="380"/>
      <c r="O34" s="385"/>
    </row>
    <row r="35" spans="1:23">
      <c r="A35" s="581"/>
      <c r="B35" s="446"/>
      <c r="C35" s="380"/>
      <c r="D35" s="170"/>
      <c r="E35" s="380"/>
      <c r="F35" s="380"/>
      <c r="G35" s="390"/>
      <c r="H35" s="393"/>
      <c r="I35" s="243"/>
      <c r="J35" s="161"/>
      <c r="K35" s="243" t="str">
        <f>IFERROR(CONCATENATE(INDEX('8- Políticas de Administración '!$B$16:$F$53,MATCH('5- Identificación de Riesgos'!J35,'8- Políticas de Administración '!$C$16:$C$54,0),1)," - ",L35),"")</f>
        <v/>
      </c>
      <c r="L35" s="197" t="str">
        <f>IFERROR(VLOOKUP(INDEX('8- Políticas de Administración '!$B$16:$F$63,MATCH('5- Identificación de Riesgos'!J35,'8- Políticas de Administración '!$C$16:$C$64,0),1),'8- Políticas de Administración '!$B$16:$F$64,5,FALSE),"")</f>
        <v/>
      </c>
      <c r="M35" s="380"/>
      <c r="N35" s="380"/>
      <c r="O35" s="385"/>
    </row>
    <row r="36" spans="1:23">
      <c r="A36" s="581"/>
      <c r="B36" s="446"/>
      <c r="C36" s="380"/>
      <c r="D36" s="170"/>
      <c r="E36" s="380"/>
      <c r="F36" s="380"/>
      <c r="G36" s="390"/>
      <c r="H36" s="393"/>
      <c r="I36" s="243"/>
      <c r="J36" s="161"/>
      <c r="K36" s="243" t="str">
        <f>IFERROR(CONCATENATE(INDEX('8- Políticas de Administración '!$B$16:$F$53,MATCH('5- Identificación de Riesgos'!J36,'8- Políticas de Administración '!$C$16:$C$54,0),1)," - ",L36),"")</f>
        <v/>
      </c>
      <c r="L36" s="197" t="str">
        <f>IFERROR(VLOOKUP(INDEX('8- Políticas de Administración '!$B$16:$F$63,MATCH('5- Identificación de Riesgos'!J36,'8- Políticas de Administración '!$C$16:$C$64,0),1),'8- Políticas de Administración '!$B$16:$F$64,5,FALSE),"")</f>
        <v/>
      </c>
      <c r="M36" s="380"/>
      <c r="N36" s="380"/>
      <c r="O36" s="385"/>
    </row>
    <row r="37" spans="1:23">
      <c r="A37" s="581"/>
      <c r="B37" s="446"/>
      <c r="C37" s="380"/>
      <c r="D37" s="170"/>
      <c r="E37" s="380"/>
      <c r="F37" s="380"/>
      <c r="G37" s="390"/>
      <c r="H37" s="393"/>
      <c r="I37" s="243"/>
      <c r="J37" s="161"/>
      <c r="K37" s="243" t="str">
        <f>IFERROR(CONCATENATE(INDEX('8- Políticas de Administración '!$B$16:$F$53,MATCH('5- Identificación de Riesgos'!J37,'8- Políticas de Administración '!$C$16:$C$54,0),1)," - ",L37),"")</f>
        <v/>
      </c>
      <c r="L37" s="197" t="str">
        <f>IFERROR(VLOOKUP(INDEX('8- Políticas de Administración '!$B$16:$F$63,MATCH('5- Identificación de Riesgos'!J37,'8- Políticas de Administración '!$C$16:$C$64,0),1),'8- Políticas de Administración '!$B$16:$F$64,5,FALSE),"")</f>
        <v/>
      </c>
      <c r="M37" s="380"/>
      <c r="N37" s="380"/>
      <c r="O37" s="385"/>
    </row>
    <row r="38" spans="1:23">
      <c r="A38" s="581"/>
      <c r="B38" s="446"/>
      <c r="C38" s="380"/>
      <c r="D38" s="170"/>
      <c r="E38" s="380"/>
      <c r="F38" s="380"/>
      <c r="G38" s="390"/>
      <c r="H38" s="393"/>
      <c r="I38" s="243"/>
      <c r="J38" s="161"/>
      <c r="K38" s="243" t="str">
        <f>IFERROR(CONCATENATE(INDEX('8- Políticas de Administración '!$B$16:$F$53,MATCH('5- Identificación de Riesgos'!J38,'8- Políticas de Administración '!$C$16:$C$54,0),1)," - ",L38),"")</f>
        <v/>
      </c>
      <c r="L38" s="197" t="str">
        <f>IFERROR(VLOOKUP(INDEX('8- Políticas de Administración '!$B$16:$F$63,MATCH('5- Identificación de Riesgos'!J38,'8- Políticas de Administración '!$C$16:$C$64,0),1),'8- Políticas de Administración '!$B$16:$F$64,5,FALSE),"")</f>
        <v/>
      </c>
      <c r="M38" s="380"/>
      <c r="N38" s="380"/>
      <c r="O38" s="385"/>
    </row>
    <row r="39" spans="1:23">
      <c r="A39" s="581"/>
      <c r="B39" s="446"/>
      <c r="C39" s="380"/>
      <c r="D39" s="170"/>
      <c r="E39" s="380"/>
      <c r="F39" s="380"/>
      <c r="G39" s="390"/>
      <c r="H39" s="393"/>
      <c r="I39" s="243"/>
      <c r="J39" s="161"/>
      <c r="K39" s="243" t="str">
        <f>IFERROR(CONCATENATE(INDEX('8- Políticas de Administración '!$B$16:$F$53,MATCH('5- Identificación de Riesgos'!J39,'8- Políticas de Administración '!$C$16:$C$54,0),1)," - ",L39),"")</f>
        <v/>
      </c>
      <c r="L39" s="197" t="str">
        <f>IFERROR(VLOOKUP(INDEX('8- Políticas de Administración '!$B$16:$F$63,MATCH('5- Identificación de Riesgos'!J39,'8- Políticas de Administración '!$C$16:$C$64,0),1),'8- Políticas de Administración '!$B$16:$F$64,5,FALSE),"")</f>
        <v/>
      </c>
      <c r="M39" s="380"/>
      <c r="N39" s="380"/>
      <c r="O39" s="385"/>
    </row>
    <row r="40" spans="1:23" ht="63.75">
      <c r="A40" s="386">
        <v>6</v>
      </c>
      <c r="B40" s="379" t="s">
        <v>326</v>
      </c>
      <c r="C40" s="379" t="s">
        <v>327</v>
      </c>
      <c r="D40" s="176" t="s">
        <v>328</v>
      </c>
      <c r="E40" s="379">
        <v>260</v>
      </c>
      <c r="F40" s="379">
        <v>1</v>
      </c>
      <c r="G40" s="389">
        <f t="shared" ref="G40" si="2">F40/E40</f>
        <v>3.8461538461538464E-3</v>
      </c>
      <c r="H40" s="392"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60" t="s">
        <v>303</v>
      </c>
      <c r="J40" s="179" t="s">
        <v>419</v>
      </c>
      <c r="K40" s="242" t="str">
        <f>IFERROR(CONCATENATE(INDEX('8- Políticas de Administración '!$B$16:$F$53,MATCH('5- Identificación de Riesgos'!J40,'8- Políticas de Administración '!$C$16:$C$54,0),1)," - ",L40),"")</f>
        <v>Catastrófico - 5</v>
      </c>
      <c r="L40" s="210">
        <f>IFERROR(VLOOKUP(INDEX('8- Políticas de Administración '!$B$16:$F$63,MATCH('5- Identificación de Riesgos'!J40,'8- Políticas de Administración '!$C$16:$C$64,0),1),'8- Políticas de Administración '!$B$16:$F$64,5,FALSE),"")</f>
        <v>5</v>
      </c>
      <c r="M40" s="379" t="str">
        <f>IFERROR(CONCATENATE(INDEX('8- Políticas de Administración '!$B$16:$F$53,MATCH(ROUND(AVERAGE(L40:L49),0),'8- Políticas de Administración '!$F$16:$F$53,0),1)," - ",ROUND(AVERAGE(L40:L49),0)),"")</f>
        <v>Menor - 2</v>
      </c>
      <c r="N40" s="382" t="str">
        <f>IFERROR(CONCATENATE(VLOOKUP((LEFT(H40,LEN(H40)-4)&amp;LEFT(M40,LEN(M40)-4)),'9- Matriz de Calor '!$D$18:$E$42,2,0)," - ",RIGHT(H40,1)*RIGHT(M40,1)),"")</f>
        <v>Bajo - 2</v>
      </c>
      <c r="O40" s="403">
        <f>RIGHT(H40,1)*RIGHT(M40,1)</f>
        <v>2</v>
      </c>
      <c r="Q40" s="126"/>
      <c r="R40" s="447"/>
      <c r="S40" s="447"/>
      <c r="T40" s="447"/>
      <c r="U40" s="447"/>
      <c r="V40" s="447"/>
      <c r="W40" s="447"/>
    </row>
    <row r="41" spans="1:23" ht="38.25" customHeight="1">
      <c r="A41" s="387"/>
      <c r="B41" s="380"/>
      <c r="C41" s="380"/>
      <c r="D41" s="177" t="s">
        <v>330</v>
      </c>
      <c r="E41" s="380"/>
      <c r="F41" s="380"/>
      <c r="G41" s="390"/>
      <c r="H41" s="393"/>
      <c r="I41" s="158" t="s">
        <v>316</v>
      </c>
      <c r="J41" s="161" t="s">
        <v>317</v>
      </c>
      <c r="K41" s="158" t="str">
        <f>IFERROR(CONCATENATE(INDEX('8- Políticas de Administración '!$B$16:$F$53,MATCH('5- Identificación de Riesgos'!J41,'8- Políticas de Administración '!$C$16:$C$54,0),1)," - ",L41),"")</f>
        <v>Leve - 1</v>
      </c>
      <c r="L41" s="197">
        <f>IFERROR(VLOOKUP(INDEX('8- Políticas de Administración '!$B$16:$F$63,MATCH('5- Identificación de Riesgos'!J41,'8- Políticas de Administración '!$C$16:$C$64,0),1),'8- Políticas de Administración '!$B$16:$F$64,5,FALSE),"")</f>
        <v>1</v>
      </c>
      <c r="M41" s="380"/>
      <c r="N41" s="383"/>
      <c r="O41" s="404"/>
      <c r="Q41" s="126"/>
      <c r="R41" s="447"/>
      <c r="S41" s="447"/>
      <c r="T41" s="447"/>
      <c r="U41" s="447"/>
      <c r="V41" s="447"/>
      <c r="W41" s="447"/>
    </row>
    <row r="42" spans="1:23" ht="38.25">
      <c r="A42" s="387"/>
      <c r="B42" s="380"/>
      <c r="C42" s="380"/>
      <c r="D42" s="177" t="s">
        <v>332</v>
      </c>
      <c r="E42" s="380"/>
      <c r="F42" s="380"/>
      <c r="G42" s="390"/>
      <c r="H42" s="393"/>
      <c r="I42" s="158" t="s">
        <v>316</v>
      </c>
      <c r="J42" s="161" t="s">
        <v>317</v>
      </c>
      <c r="K42" s="158" t="str">
        <f>IFERROR(CONCATENATE(INDEX('8- Políticas de Administración '!$B$16:$F$53,MATCH('5- Identificación de Riesgos'!J42,'8- Políticas de Administración '!$C$16:$C$54,0),1)," - ",L42),"")</f>
        <v>Leve - 1</v>
      </c>
      <c r="L42" s="197">
        <f>IFERROR(VLOOKUP(INDEX('8- Políticas de Administración '!$B$16:$F$63,MATCH('5- Identificación de Riesgos'!J42,'8- Políticas de Administración '!$C$16:$C$64,0),1),'8- Políticas de Administración '!$B$16:$F$64,5,FALSE),"")</f>
        <v>1</v>
      </c>
      <c r="M42" s="380"/>
      <c r="N42" s="383"/>
      <c r="O42" s="404"/>
      <c r="Q42" s="126"/>
      <c r="R42" s="447"/>
      <c r="S42" s="447"/>
      <c r="T42" s="447"/>
      <c r="U42" s="447"/>
      <c r="V42" s="447"/>
      <c r="W42" s="447"/>
    </row>
    <row r="43" spans="1:23" ht="28.5">
      <c r="A43" s="387"/>
      <c r="B43" s="380"/>
      <c r="C43" s="380"/>
      <c r="D43" s="175" t="s">
        <v>333</v>
      </c>
      <c r="E43" s="380"/>
      <c r="F43" s="380"/>
      <c r="G43" s="390"/>
      <c r="H43" s="393"/>
      <c r="I43" s="158"/>
      <c r="J43" s="161"/>
      <c r="K43" s="158" t="str">
        <f>IFERROR(CONCATENATE(INDEX('8- Políticas de Administración '!$B$16:$F$53,MATCH('5- Identificación de Riesgos'!J43,'8- Políticas de Administración '!$C$16:$C$54,0),1)," - ",L43),"")</f>
        <v/>
      </c>
      <c r="L43" s="197" t="str">
        <f>IFERROR(VLOOKUP(INDEX('8- Políticas de Administración '!$B$16:$F$63,MATCH('5- Identificación de Riesgos'!J43,'8- Políticas de Administración '!$C$16:$C$64,0),1),'8- Políticas de Administración '!$B$16:$F$64,5,FALSE),"")</f>
        <v/>
      </c>
      <c r="M43" s="380"/>
      <c r="N43" s="383"/>
      <c r="O43" s="404"/>
      <c r="Q43" s="126"/>
      <c r="R43" s="447"/>
      <c r="S43" s="447"/>
      <c r="T43" s="447"/>
      <c r="U43" s="447"/>
      <c r="V43" s="447"/>
      <c r="W43" s="447"/>
    </row>
    <row r="44" spans="1:23" ht="15" customHeight="1">
      <c r="A44" s="387"/>
      <c r="B44" s="380"/>
      <c r="C44" s="380"/>
      <c r="D44" s="177" t="s">
        <v>334</v>
      </c>
      <c r="E44" s="380"/>
      <c r="F44" s="380"/>
      <c r="G44" s="390"/>
      <c r="H44" s="393"/>
      <c r="I44" s="158"/>
      <c r="J44" s="161"/>
      <c r="K44" s="158" t="str">
        <f>IFERROR(CONCATENATE(INDEX('8- Políticas de Administración '!$B$16:$F$53,MATCH('5- Identificación de Riesgos'!J44,'8- Políticas de Administración '!$C$16:$C$54,0),1)," - ",L44),"")</f>
        <v/>
      </c>
      <c r="L44" s="197" t="str">
        <f>IFERROR(VLOOKUP(INDEX('8- Políticas de Administración '!$B$16:$F$63,MATCH('5- Identificación de Riesgos'!J44,'8- Políticas de Administración '!$C$16:$C$64,0),1),'8- Políticas de Administración '!$B$16:$F$64,5,FALSE),"")</f>
        <v/>
      </c>
      <c r="M44" s="380"/>
      <c r="N44" s="383"/>
      <c r="O44" s="404"/>
      <c r="Q44" s="126"/>
      <c r="R44" s="447"/>
      <c r="S44" s="447"/>
      <c r="T44" s="447"/>
      <c r="U44" s="447"/>
      <c r="V44" s="447"/>
      <c r="W44" s="447"/>
    </row>
    <row r="45" spans="1:23" ht="15" customHeight="1">
      <c r="A45" s="387"/>
      <c r="B45" s="380"/>
      <c r="C45" s="380"/>
      <c r="D45" s="177"/>
      <c r="E45" s="380"/>
      <c r="F45" s="380"/>
      <c r="G45" s="390"/>
      <c r="H45" s="393"/>
      <c r="I45" s="158"/>
      <c r="J45" s="161"/>
      <c r="K45" s="158" t="str">
        <f>IFERROR(CONCATENATE(INDEX('8- Políticas de Administración '!$B$16:$F$53,MATCH('5- Identificación de Riesgos'!J45,'8- Políticas de Administración '!$C$16:$C$54,0),1)," - ",L45),"")</f>
        <v/>
      </c>
      <c r="L45" s="197" t="str">
        <f>IFERROR(VLOOKUP(INDEX('8- Políticas de Administración '!$B$16:$F$63,MATCH('5- Identificación de Riesgos'!J45,'8- Políticas de Administración '!$C$16:$C$64,0),1),'8- Políticas de Administración '!$B$16:$F$64,5,FALSE),"")</f>
        <v/>
      </c>
      <c r="M45" s="380"/>
      <c r="N45" s="383"/>
      <c r="O45" s="404"/>
      <c r="Q45" s="126"/>
      <c r="R45" s="447"/>
      <c r="S45" s="447"/>
      <c r="T45" s="447"/>
      <c r="U45" s="447"/>
      <c r="V45" s="447"/>
      <c r="W45" s="447"/>
    </row>
    <row r="46" spans="1:23" ht="15" customHeight="1">
      <c r="A46" s="387"/>
      <c r="B46" s="380"/>
      <c r="C46" s="380"/>
      <c r="D46" s="177"/>
      <c r="E46" s="380"/>
      <c r="F46" s="380"/>
      <c r="G46" s="390"/>
      <c r="H46" s="393"/>
      <c r="I46" s="158"/>
      <c r="J46" s="161"/>
      <c r="K46" s="158" t="str">
        <f>IFERROR(CONCATENATE(INDEX('8- Políticas de Administración '!$B$16:$F$53,MATCH('5- Identificación de Riesgos'!J46,'8- Políticas de Administración '!$C$16:$C$54,0),1)," - ",L46),"")</f>
        <v/>
      </c>
      <c r="L46" s="197" t="str">
        <f>IFERROR(VLOOKUP(INDEX('8- Políticas de Administración '!$B$16:$F$63,MATCH('5- Identificación de Riesgos'!J46,'8- Políticas de Administración '!$C$16:$C$64,0),1),'8- Políticas de Administración '!$B$16:$F$64,5,FALSE),"")</f>
        <v/>
      </c>
      <c r="M46" s="380"/>
      <c r="N46" s="383"/>
      <c r="O46" s="404"/>
      <c r="Q46" s="126"/>
      <c r="R46" s="447"/>
      <c r="S46" s="447"/>
      <c r="T46" s="447"/>
      <c r="U46" s="447"/>
      <c r="V46" s="447"/>
      <c r="W46" s="447"/>
    </row>
    <row r="47" spans="1:23" ht="15" customHeight="1">
      <c r="A47" s="387"/>
      <c r="B47" s="380"/>
      <c r="C47" s="380"/>
      <c r="D47" s="175"/>
      <c r="E47" s="380"/>
      <c r="F47" s="380"/>
      <c r="G47" s="390"/>
      <c r="H47" s="393"/>
      <c r="I47" s="158"/>
      <c r="J47" s="161"/>
      <c r="K47" s="158" t="str">
        <f>IFERROR(CONCATENATE(INDEX('8- Políticas de Administración '!$B$16:$F$53,MATCH('5- Identificación de Riesgos'!J47,'8- Políticas de Administración '!$C$16:$C$54,0),1)," - ",L47),"")</f>
        <v/>
      </c>
      <c r="L47" s="197" t="str">
        <f>IFERROR(VLOOKUP(INDEX('8- Políticas de Administración '!$B$16:$F$63,MATCH('5- Identificación de Riesgos'!J47,'8- Políticas de Administración '!$C$16:$C$64,0),1),'8- Políticas de Administración '!$B$16:$F$64,5,FALSE),"")</f>
        <v/>
      </c>
      <c r="M47" s="380"/>
      <c r="N47" s="383"/>
      <c r="O47" s="404"/>
      <c r="Q47" s="126"/>
      <c r="R47" s="447"/>
      <c r="S47" s="447"/>
      <c r="T47" s="447"/>
      <c r="U47" s="447"/>
      <c r="V47" s="447"/>
      <c r="W47" s="447"/>
    </row>
    <row r="48" spans="1:23" ht="15" customHeight="1">
      <c r="A48" s="387"/>
      <c r="B48" s="380"/>
      <c r="C48" s="380"/>
      <c r="D48" s="175"/>
      <c r="E48" s="380"/>
      <c r="F48" s="380"/>
      <c r="G48" s="390"/>
      <c r="H48" s="393"/>
      <c r="I48" s="158"/>
      <c r="J48" s="161"/>
      <c r="K48" s="158" t="str">
        <f>IFERROR(CONCATENATE(INDEX('8- Políticas de Administración '!$B$16:$F$53,MATCH('5- Identificación de Riesgos'!J48,'8- Políticas de Administración '!$C$16:$C$54,0),1)," - ",L48),"")</f>
        <v/>
      </c>
      <c r="L48" s="197" t="str">
        <f>IFERROR(VLOOKUP(INDEX('8- Políticas de Administración '!$B$16:$F$63,MATCH('5- Identificación de Riesgos'!J48,'8- Políticas de Administración '!$C$16:$C$64,0),1),'8- Políticas de Administración '!$B$16:$F$64,5,FALSE),"")</f>
        <v/>
      </c>
      <c r="M48" s="380"/>
      <c r="N48" s="383"/>
      <c r="O48" s="404"/>
      <c r="Q48" s="126"/>
      <c r="R48" s="447"/>
      <c r="S48" s="447"/>
      <c r="T48" s="447"/>
      <c r="U48" s="447"/>
      <c r="V48" s="447"/>
      <c r="W48" s="447"/>
    </row>
    <row r="49" spans="1:267" ht="15.75" customHeight="1" thickBot="1">
      <c r="A49" s="449"/>
      <c r="B49" s="418"/>
      <c r="C49" s="418"/>
      <c r="D49" s="211"/>
      <c r="E49" s="418"/>
      <c r="F49" s="418"/>
      <c r="G49" s="444"/>
      <c r="H49" s="445"/>
      <c r="I49" s="202"/>
      <c r="J49" s="203"/>
      <c r="K49" s="202" t="str">
        <f>IFERROR(CONCATENATE(INDEX('8- Políticas de Administración '!$B$16:$F$53,MATCH('5- Identificación de Riesgos'!J49,'8- Políticas de Administración '!$C$16:$C$54,0),1)," - ",L49),"")</f>
        <v/>
      </c>
      <c r="L49" s="204" t="str">
        <f>IFERROR(VLOOKUP(INDEX('8- Políticas de Administración '!$B$16:$F$63,MATCH('5- Identificación de Riesgos'!J49,'8- Políticas de Administración '!$C$16:$C$64,0),1),'8- Políticas de Administración '!$B$16:$F$64,5,FALSE),"")</f>
        <v/>
      </c>
      <c r="M49" s="418"/>
      <c r="N49" s="448"/>
      <c r="O49" s="404"/>
    </row>
    <row r="50" spans="1:267" ht="60.75" customHeight="1">
      <c r="A50" s="399">
        <v>7</v>
      </c>
      <c r="B50" s="397" t="s">
        <v>335</v>
      </c>
      <c r="C50" s="397" t="s">
        <v>336</v>
      </c>
      <c r="D50" s="206" t="s">
        <v>337</v>
      </c>
      <c r="E50" s="400">
        <v>2</v>
      </c>
      <c r="F50" s="400">
        <v>0</v>
      </c>
      <c r="G50" s="395">
        <f>F50/E50</f>
        <v>0</v>
      </c>
      <c r="H50" s="39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7" t="s">
        <v>303</v>
      </c>
      <c r="J50" s="178" t="s">
        <v>329</v>
      </c>
      <c r="K50" s="157" t="str">
        <f>IFERROR(CONCATENATE(INDEX('8- Políticas de Administración '!$B$16:$F$53,MATCH('5- Identificación de Riesgos'!J50,'8- Políticas de Administración '!$C$16:$C$54,0),1)," - ",L50),"")</f>
        <v>Mayor - 4</v>
      </c>
      <c r="L50" s="198">
        <f>IFERROR(VLOOKUP(INDEX('8- Políticas de Administración '!$B$16:$F$63,MATCH('5- Identificación de Riesgos'!J50,'8- Políticas de Administración '!$C$16:$C$64,0),1),'8- Políticas de Administración '!$B$16:$F$64,5,FALSE),"")</f>
        <v>4</v>
      </c>
      <c r="M50" s="397" t="str">
        <f>IFERROR(CONCATENATE(INDEX('8- Políticas de Administración '!$B$16:$F$53,MATCH(ROUND(AVERAGE(L50:L59),0),'8- Políticas de Administración '!$F$16:$F$53,0),1)," - ",ROUND(AVERAGE(L50:L59),0)),"")</f>
        <v>Moderado - 3</v>
      </c>
      <c r="N50" s="398" t="str">
        <f>IFERROR(CONCATENATE(VLOOKUP((LEFT(H50,LEN(H50)-4)&amp;LEFT(M50,LEN(M50)-4)),'9- Matriz de Calor '!$D$18:$E$42,2,0)," - ",RIGHT(H50,1)*RIGHT(M50,1)),"")</f>
        <v>Moderado - 3</v>
      </c>
      <c r="O50" s="385">
        <f>RIGHT(H50,1)*RIGHT(M50,1)</f>
        <v>3</v>
      </c>
      <c r="P50" s="18"/>
      <c r="IY50" s="17"/>
      <c r="IZ50" s="17"/>
      <c r="JA50" s="17"/>
      <c r="JB50" s="17"/>
      <c r="JC50" s="17"/>
      <c r="JD50" s="17"/>
      <c r="JE50" s="17"/>
      <c r="JF50" s="17"/>
      <c r="JG50" s="17"/>
    </row>
    <row r="51" spans="1:267" ht="30">
      <c r="A51" s="387"/>
      <c r="B51" s="380"/>
      <c r="C51" s="380"/>
      <c r="D51" s="205" t="s">
        <v>338</v>
      </c>
      <c r="E51" s="401"/>
      <c r="F51" s="401"/>
      <c r="G51" s="390"/>
      <c r="H51" s="393"/>
      <c r="I51" s="158" t="s">
        <v>313</v>
      </c>
      <c r="J51" s="161" t="s">
        <v>339</v>
      </c>
      <c r="K51" s="158" t="str">
        <f>IFERROR(CONCATENATE(INDEX('8- Políticas de Administración '!$B$16:$F$53,MATCH('5- Identificación de Riesgos'!J51,'8- Políticas de Administración '!$C$16:$C$54,0),1)," - ",L51),"")</f>
        <v>Catastrófico - 5</v>
      </c>
      <c r="L51" s="197">
        <f>IFERROR(VLOOKUP(INDEX('8- Políticas de Administración '!$B$16:$F$63,MATCH('5- Identificación de Riesgos'!J51,'8- Políticas de Administración '!$C$16:$C$64,0),1),'8- Políticas de Administración '!$B$16:$F$64,5,FALSE),"")</f>
        <v>5</v>
      </c>
      <c r="M51" s="380"/>
      <c r="N51" s="383"/>
      <c r="O51" s="385"/>
      <c r="P51" s="18"/>
      <c r="IY51" s="17"/>
      <c r="IZ51" s="17"/>
      <c r="JA51" s="17"/>
      <c r="JB51" s="17"/>
      <c r="JC51" s="17"/>
      <c r="JD51" s="17"/>
      <c r="JE51" s="17"/>
      <c r="JF51" s="17"/>
      <c r="JG51" s="17"/>
    </row>
    <row r="52" spans="1:267" ht="30" customHeight="1">
      <c r="A52" s="387"/>
      <c r="B52" s="380"/>
      <c r="C52" s="380"/>
      <c r="D52" s="205" t="s">
        <v>340</v>
      </c>
      <c r="E52" s="401"/>
      <c r="F52" s="401"/>
      <c r="G52" s="390"/>
      <c r="H52" s="393"/>
      <c r="I52" s="158" t="s">
        <v>305</v>
      </c>
      <c r="J52" s="161" t="s">
        <v>341</v>
      </c>
      <c r="K52" s="158" t="str">
        <f>IFERROR(CONCATENATE(INDEX('8- Políticas de Administración '!$B$16:$F$53,MATCH('5- Identificación de Riesgos'!J52,'8- Políticas de Administración '!$C$16:$C$54,0),1)," - ",L52),"")</f>
        <v>Menor - 2</v>
      </c>
      <c r="L52" s="197">
        <f>IFERROR(VLOOKUP(INDEX('8- Políticas de Administración '!$B$16:$F$63,MATCH('5- Identificación de Riesgos'!J52,'8- Políticas de Administración '!$C$16:$C$64,0),1),'8- Políticas de Administración '!$B$16:$F$64,5,FALSE),"")</f>
        <v>2</v>
      </c>
      <c r="M52" s="380"/>
      <c r="N52" s="383"/>
      <c r="O52" s="385"/>
      <c r="P52" s="18"/>
      <c r="IY52" s="17"/>
      <c r="IZ52" s="17"/>
      <c r="JA52" s="17"/>
      <c r="JB52" s="17"/>
      <c r="JC52" s="17"/>
      <c r="JD52" s="17"/>
      <c r="JE52" s="17"/>
      <c r="JF52" s="17"/>
      <c r="JG52" s="17"/>
    </row>
    <row r="53" spans="1:267" ht="45">
      <c r="A53" s="387"/>
      <c r="B53" s="380"/>
      <c r="C53" s="380"/>
      <c r="D53" s="205" t="s">
        <v>342</v>
      </c>
      <c r="E53" s="401"/>
      <c r="F53" s="401"/>
      <c r="G53" s="390"/>
      <c r="H53" s="393"/>
      <c r="I53" s="158" t="s">
        <v>316</v>
      </c>
      <c r="J53" s="161" t="s">
        <v>343</v>
      </c>
      <c r="K53" s="158" t="str">
        <f>IFERROR(CONCATENATE(INDEX('8- Políticas de Administración '!$B$16:$F$53,MATCH('5- Identificación de Riesgos'!J53,'8- Políticas de Administración '!$C$16:$C$54,0),1)," - ",L53),"")</f>
        <v>Menor - 2</v>
      </c>
      <c r="L53" s="197">
        <f>IFERROR(VLOOKUP(INDEX('8- Políticas de Administración '!$B$16:$F$63,MATCH('5- Identificación de Riesgos'!J53,'8- Políticas de Administración '!$C$16:$C$64,0),1),'8- Políticas de Administración '!$B$16:$F$64,5,FALSE),"")</f>
        <v>2</v>
      </c>
      <c r="M53" s="380"/>
      <c r="N53" s="383"/>
      <c r="O53" s="385"/>
      <c r="P53" s="18"/>
      <c r="IY53" s="17"/>
      <c r="IZ53" s="17"/>
      <c r="JA53" s="17"/>
      <c r="JB53" s="17"/>
      <c r="JC53" s="17"/>
      <c r="JD53" s="17"/>
      <c r="JE53" s="17"/>
      <c r="JF53" s="17"/>
      <c r="JG53" s="17"/>
    </row>
    <row r="54" spans="1:267" ht="16.5" customHeight="1">
      <c r="A54" s="387"/>
      <c r="B54" s="380"/>
      <c r="C54" s="380"/>
      <c r="D54" s="205"/>
      <c r="E54" s="401"/>
      <c r="F54" s="401"/>
      <c r="G54" s="390"/>
      <c r="H54" s="393"/>
      <c r="I54" s="158"/>
      <c r="J54" s="161"/>
      <c r="K54" s="158" t="str">
        <f>IFERROR(CONCATENATE(INDEX('8- Políticas de Administración '!$B$16:$F$53,MATCH('5- Identificación de Riesgos'!J54,'8- Políticas de Administración '!$C$16:$C$54,0),1)," - ",L54),"")</f>
        <v/>
      </c>
      <c r="L54" s="197" t="str">
        <f>IFERROR(VLOOKUP(INDEX('8- Políticas de Administración '!$B$16:$F$63,MATCH('5- Identificación de Riesgos'!J54,'8- Políticas de Administración '!$C$16:$C$64,0),1),'8- Políticas de Administración '!$B$16:$F$64,5,FALSE),"")</f>
        <v/>
      </c>
      <c r="M54" s="380"/>
      <c r="N54" s="383"/>
      <c r="O54" s="385"/>
      <c r="P54" s="18"/>
      <c r="IY54" s="17"/>
      <c r="IZ54" s="17"/>
      <c r="JA54" s="17"/>
      <c r="JB54" s="17"/>
      <c r="JC54" s="17"/>
      <c r="JD54" s="17"/>
      <c r="JE54" s="17"/>
      <c r="JF54" s="17"/>
      <c r="JG54" s="17"/>
    </row>
    <row r="55" spans="1:267" ht="16.5" customHeight="1">
      <c r="A55" s="387"/>
      <c r="B55" s="380"/>
      <c r="C55" s="380"/>
      <c r="D55" s="205"/>
      <c r="E55" s="401"/>
      <c r="F55" s="401"/>
      <c r="G55" s="390"/>
      <c r="H55" s="393"/>
      <c r="I55" s="158"/>
      <c r="J55" s="161"/>
      <c r="K55" s="158" t="str">
        <f>IFERROR(CONCATENATE(INDEX('8- Políticas de Administración '!$B$16:$F$53,MATCH('5- Identificación de Riesgos'!J55,'8- Políticas de Administración '!$C$16:$C$54,0),1)," - ",L55),"")</f>
        <v/>
      </c>
      <c r="L55" s="197" t="str">
        <f>IFERROR(VLOOKUP(INDEX('8- Políticas de Administración '!$B$16:$F$63,MATCH('5- Identificación de Riesgos'!J55,'8- Políticas de Administración '!$C$16:$C$64,0),1),'8- Políticas de Administración '!$B$16:$F$64,5,FALSE),"")</f>
        <v/>
      </c>
      <c r="M55" s="380"/>
      <c r="N55" s="383"/>
      <c r="O55" s="385"/>
      <c r="P55" s="18"/>
      <c r="IY55" s="17"/>
      <c r="IZ55" s="17"/>
      <c r="JA55" s="17"/>
      <c r="JB55" s="17"/>
      <c r="JC55" s="17"/>
      <c r="JD55" s="17"/>
      <c r="JE55" s="17"/>
      <c r="JF55" s="17"/>
      <c r="JG55" s="17"/>
    </row>
    <row r="56" spans="1:267" ht="16.5" customHeight="1">
      <c r="A56" s="387"/>
      <c r="B56" s="380"/>
      <c r="C56" s="380"/>
      <c r="D56" s="205"/>
      <c r="E56" s="401"/>
      <c r="F56" s="401"/>
      <c r="G56" s="390"/>
      <c r="H56" s="393"/>
      <c r="I56" s="158"/>
      <c r="J56" s="161"/>
      <c r="K56" s="158" t="str">
        <f>IFERROR(CONCATENATE(INDEX('8- Políticas de Administración '!$B$16:$F$53,MATCH('5- Identificación de Riesgos'!J56,'8- Políticas de Administración '!$C$16:$C$54,0),1)," - ",L56),"")</f>
        <v/>
      </c>
      <c r="L56" s="197" t="str">
        <f>IFERROR(VLOOKUP(INDEX('8- Políticas de Administración '!$B$16:$F$63,MATCH('5- Identificación de Riesgos'!J56,'8- Políticas de Administración '!$C$16:$C$64,0),1),'8- Políticas de Administración '!$B$16:$F$64,5,FALSE),"")</f>
        <v/>
      </c>
      <c r="M56" s="380"/>
      <c r="N56" s="383"/>
      <c r="O56" s="385"/>
      <c r="P56" s="18"/>
      <c r="IY56" s="17"/>
      <c r="IZ56" s="17"/>
      <c r="JA56" s="17"/>
      <c r="JB56" s="17"/>
      <c r="JC56" s="17"/>
      <c r="JD56" s="17"/>
      <c r="JE56" s="17"/>
      <c r="JF56" s="17"/>
      <c r="JG56" s="17"/>
    </row>
    <row r="57" spans="1:267" ht="16.5" customHeight="1">
      <c r="A57" s="387"/>
      <c r="B57" s="380"/>
      <c r="C57" s="380"/>
      <c r="D57" s="205"/>
      <c r="E57" s="401"/>
      <c r="F57" s="401"/>
      <c r="G57" s="390"/>
      <c r="H57" s="393"/>
      <c r="I57" s="158"/>
      <c r="J57" s="161"/>
      <c r="K57" s="158" t="str">
        <f>IFERROR(CONCATENATE(INDEX('8- Políticas de Administración '!$B$16:$F$53,MATCH('5- Identificación de Riesgos'!J57,'8- Políticas de Administración '!$C$16:$C$54,0),1)," - ",L57),"")</f>
        <v/>
      </c>
      <c r="L57" s="197" t="str">
        <f>IFERROR(VLOOKUP(INDEX('8- Políticas de Administración '!$B$16:$F$63,MATCH('5- Identificación de Riesgos'!J57,'8- Políticas de Administración '!$C$16:$C$64,0),1),'8- Políticas de Administración '!$B$16:$F$64,5,FALSE),"")</f>
        <v/>
      </c>
      <c r="M57" s="380"/>
      <c r="N57" s="383"/>
      <c r="O57" s="385"/>
      <c r="P57" s="18"/>
      <c r="IY57" s="17"/>
      <c r="IZ57" s="17"/>
      <c r="JA57" s="17"/>
      <c r="JB57" s="17"/>
      <c r="JC57" s="17"/>
      <c r="JD57" s="17"/>
      <c r="JE57" s="17"/>
      <c r="JF57" s="17"/>
      <c r="JG57" s="17"/>
    </row>
    <row r="58" spans="1:267" ht="16.5" customHeight="1">
      <c r="A58" s="387"/>
      <c r="B58" s="380"/>
      <c r="C58" s="380"/>
      <c r="D58" s="205"/>
      <c r="E58" s="401"/>
      <c r="F58" s="401"/>
      <c r="G58" s="390"/>
      <c r="H58" s="393"/>
      <c r="I58" s="158"/>
      <c r="J58" s="161"/>
      <c r="K58" s="158" t="str">
        <f>IFERROR(CONCATENATE(INDEX('8- Políticas de Administración '!$B$16:$F$53,MATCH('5- Identificación de Riesgos'!J58,'8- Políticas de Administración '!$C$16:$C$54,0),1)," - ",L58),"")</f>
        <v/>
      </c>
      <c r="L58" s="197" t="str">
        <f>IFERROR(VLOOKUP(INDEX('8- Políticas de Administración '!$B$16:$F$63,MATCH('5- Identificación de Riesgos'!J58,'8- Políticas de Administración '!$C$16:$C$64,0),1),'8- Políticas de Administración '!$B$16:$F$64,5,FALSE),"")</f>
        <v/>
      </c>
      <c r="M58" s="380"/>
      <c r="N58" s="383"/>
      <c r="O58" s="385"/>
      <c r="P58" s="18"/>
      <c r="IY58" s="17"/>
      <c r="IZ58" s="17"/>
      <c r="JA58" s="17"/>
      <c r="JB58" s="17"/>
      <c r="JC58" s="17"/>
      <c r="JD58" s="17"/>
      <c r="JE58" s="17"/>
      <c r="JF58" s="17"/>
      <c r="JG58" s="17"/>
    </row>
    <row r="59" spans="1:267" ht="15" customHeight="1" thickBot="1">
      <c r="A59" s="388"/>
      <c r="B59" s="381"/>
      <c r="C59" s="381"/>
      <c r="D59" s="207"/>
      <c r="E59" s="402"/>
      <c r="F59" s="402"/>
      <c r="G59" s="391"/>
      <c r="H59" s="394"/>
      <c r="I59" s="159"/>
      <c r="J59" s="162"/>
      <c r="K59" s="159" t="str">
        <f>IFERROR(CONCATENATE(INDEX('8- Políticas de Administración '!$B$16:$F$53,MATCH('5- Identificación de Riesgos'!J59,'8- Políticas de Administración '!$C$16:$C$54,0),1)," - ",L59),"")</f>
        <v/>
      </c>
      <c r="L59" s="199" t="str">
        <f>IFERROR(VLOOKUP(INDEX('8- Políticas de Administración '!$B$16:$F$63,MATCH('5- Identificación de Riesgos'!J59,'8- Políticas de Administración '!$C$16:$C$64,0),1),'8- Políticas de Administración '!$B$16:$F$64,5,FALSE),"")</f>
        <v/>
      </c>
      <c r="M59" s="381"/>
      <c r="N59" s="384"/>
      <c r="O59" s="385"/>
      <c r="IY59" s="17"/>
      <c r="IZ59" s="17"/>
      <c r="JA59" s="17"/>
      <c r="JB59" s="17"/>
      <c r="JC59" s="17"/>
      <c r="JD59" s="17"/>
      <c r="JE59" s="17"/>
      <c r="JF59" s="17"/>
      <c r="JG59" s="17"/>
    </row>
    <row r="60" spans="1:267" ht="45" customHeight="1">
      <c r="A60" s="386">
        <v>8</v>
      </c>
      <c r="B60" s="379" t="s">
        <v>344</v>
      </c>
      <c r="C60" s="379" t="s">
        <v>345</v>
      </c>
      <c r="D60" s="209" t="s">
        <v>337</v>
      </c>
      <c r="E60" s="379">
        <v>2</v>
      </c>
      <c r="F60" s="379">
        <v>0</v>
      </c>
      <c r="G60" s="389">
        <f t="shared" ref="G60" si="3">F60/E60</f>
        <v>0</v>
      </c>
      <c r="H60" s="392"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0" t="s">
        <v>303</v>
      </c>
      <c r="J60" s="179" t="s">
        <v>329</v>
      </c>
      <c r="K60" s="160" t="str">
        <f>IFERROR(CONCATENATE(INDEX('8- Políticas de Administración '!$B$16:$F$53,MATCH('5- Identificación de Riesgos'!J60,'8- Políticas de Administración '!$C$16:$C$54,0),1)," - ",L60),"")</f>
        <v>Mayor - 4</v>
      </c>
      <c r="L60" s="210">
        <f>IFERROR(VLOOKUP(INDEX('8- Políticas de Administración '!$B$16:$F$63,MATCH('5- Identificación de Riesgos'!J60,'8- Políticas de Administración '!$C$16:$C$64,0),1),'8- Políticas de Administración '!$B$16:$F$64,5,FALSE),"")</f>
        <v>4</v>
      </c>
      <c r="M60" s="379" t="str">
        <f>IFERROR(CONCATENATE(INDEX('8- Políticas de Administración '!$B$16:$F$53,MATCH(ROUND(AVERAGE(L60:L69),0),'8- Políticas de Administración '!$F$16:$F$53,0),1)," - ",ROUND(AVERAGE(L60:L69),0)),"")</f>
        <v>Moderado - 3</v>
      </c>
      <c r="N60" s="382" t="str">
        <f>IFERROR(CONCATENATE(VLOOKUP((LEFT(H60,LEN(H60)-4)&amp;LEFT(M60,LEN(M60)-4)),'9- Matriz de Calor '!$D$18:$E$42,2,0)," - ",RIGHT(H60,1)*RIGHT(M60,1)),"")</f>
        <v>Moderado - 3</v>
      </c>
      <c r="O60" s="385">
        <f>RIGHT(H60,1)*RIGHT(M60,1)</f>
        <v>3</v>
      </c>
      <c r="IY60" s="17"/>
      <c r="IZ60" s="17"/>
      <c r="JA60" s="17"/>
      <c r="JB60" s="17"/>
      <c r="JC60" s="17"/>
      <c r="JD60" s="17"/>
      <c r="JE60" s="17"/>
      <c r="JF60" s="17"/>
      <c r="JG60" s="17"/>
    </row>
    <row r="61" spans="1:267" ht="30">
      <c r="A61" s="387"/>
      <c r="B61" s="380"/>
      <c r="C61" s="380"/>
      <c r="D61" s="205" t="s">
        <v>338</v>
      </c>
      <c r="E61" s="380"/>
      <c r="F61" s="380"/>
      <c r="G61" s="390"/>
      <c r="H61" s="393"/>
      <c r="I61" s="158" t="s">
        <v>313</v>
      </c>
      <c r="J61" s="161" t="s">
        <v>339</v>
      </c>
      <c r="K61" s="158" t="str">
        <f>IFERROR(CONCATENATE(INDEX('8- Políticas de Administración '!$B$16:$F$53,MATCH('5- Identificación de Riesgos'!J61,'8- Políticas de Administración '!$C$16:$C$54,0),1)," - ",L61),"")</f>
        <v>Catastrófico - 5</v>
      </c>
      <c r="L61" s="197">
        <f>IFERROR(VLOOKUP(INDEX('8- Políticas de Administración '!$B$16:$F$63,MATCH('5- Identificación de Riesgos'!J61,'8- Políticas de Administración '!$C$16:$C$64,0),1),'8- Políticas de Administración '!$B$16:$F$64,5,FALSE),"")</f>
        <v>5</v>
      </c>
      <c r="M61" s="380"/>
      <c r="N61" s="383"/>
      <c r="O61" s="385"/>
      <c r="IY61" s="17"/>
      <c r="IZ61" s="17"/>
      <c r="JA61" s="17"/>
      <c r="JB61" s="17"/>
      <c r="JC61" s="17"/>
      <c r="JD61" s="17"/>
      <c r="JE61" s="17"/>
      <c r="JF61" s="17"/>
      <c r="JG61" s="17"/>
    </row>
    <row r="62" spans="1:267" ht="30">
      <c r="A62" s="387"/>
      <c r="B62" s="380"/>
      <c r="C62" s="380"/>
      <c r="D62" s="205" t="s">
        <v>346</v>
      </c>
      <c r="E62" s="380"/>
      <c r="F62" s="380"/>
      <c r="G62" s="390"/>
      <c r="H62" s="393"/>
      <c r="I62" s="158" t="s">
        <v>305</v>
      </c>
      <c r="J62" s="161" t="s">
        <v>341</v>
      </c>
      <c r="K62" s="158" t="str">
        <f>IFERROR(CONCATENATE(INDEX('8- Políticas de Administración '!$B$16:$F$53,MATCH('5- Identificación de Riesgos'!J62,'8- Políticas de Administración '!$C$16:$C$54,0),1)," - ",L62),"")</f>
        <v>Menor - 2</v>
      </c>
      <c r="L62" s="197">
        <f>IFERROR(VLOOKUP(INDEX('8- Políticas de Administración '!$B$16:$F$63,MATCH('5- Identificación de Riesgos'!J62,'8- Políticas de Administración '!$C$16:$C$64,0),1),'8- Políticas de Administración '!$B$16:$F$64,5,FALSE),"")</f>
        <v>2</v>
      </c>
      <c r="M62" s="380"/>
      <c r="N62" s="383"/>
      <c r="O62" s="385"/>
      <c r="IY62" s="17"/>
      <c r="IZ62" s="17"/>
      <c r="JA62" s="17"/>
      <c r="JB62" s="17"/>
      <c r="JC62" s="17"/>
      <c r="JD62" s="17"/>
      <c r="JE62" s="17"/>
      <c r="JF62" s="17"/>
      <c r="JG62" s="17"/>
    </row>
    <row r="63" spans="1:267" ht="30">
      <c r="A63" s="387"/>
      <c r="B63" s="380"/>
      <c r="C63" s="380"/>
      <c r="D63" s="205"/>
      <c r="E63" s="380"/>
      <c r="F63" s="380"/>
      <c r="G63" s="390"/>
      <c r="H63" s="393"/>
      <c r="I63" s="158" t="s">
        <v>316</v>
      </c>
      <c r="J63" s="161" t="s">
        <v>343</v>
      </c>
      <c r="K63" s="158" t="str">
        <f>IFERROR(CONCATENATE(INDEX('8- Políticas de Administración '!$B$16:$F$53,MATCH('5- Identificación de Riesgos'!J63,'8- Políticas de Administración '!$C$16:$C$54,0),1)," - ",L63),"")</f>
        <v>Menor - 2</v>
      </c>
      <c r="L63" s="197">
        <f>IFERROR(VLOOKUP(INDEX('8- Políticas de Administración '!$B$16:$F$63,MATCH('5- Identificación de Riesgos'!J63,'8- Políticas de Administración '!$C$16:$C$64,0),1),'8- Políticas de Administración '!$B$16:$F$64,5,FALSE),"")</f>
        <v>2</v>
      </c>
      <c r="M63" s="380"/>
      <c r="N63" s="383"/>
      <c r="O63" s="385"/>
      <c r="IY63" s="17"/>
      <c r="IZ63" s="17"/>
      <c r="JA63" s="17"/>
      <c r="JB63" s="17"/>
      <c r="JC63" s="17"/>
      <c r="JD63" s="17"/>
      <c r="JE63" s="17"/>
      <c r="JF63" s="17"/>
      <c r="JG63" s="17"/>
    </row>
    <row r="64" spans="1:267" ht="15" customHeight="1">
      <c r="A64" s="387"/>
      <c r="B64" s="380"/>
      <c r="C64" s="380"/>
      <c r="D64" s="205"/>
      <c r="E64" s="380"/>
      <c r="F64" s="380"/>
      <c r="G64" s="390"/>
      <c r="H64" s="393"/>
      <c r="I64" s="158"/>
      <c r="J64" s="161"/>
      <c r="K64" s="158" t="str">
        <f>IFERROR(CONCATENATE(INDEX('8- Políticas de Administración '!$B$16:$F$53,MATCH('5- Identificación de Riesgos'!J64,'8- Políticas de Administración '!$C$16:$C$54,0),1)," - ",L64),"")</f>
        <v/>
      </c>
      <c r="L64" s="197" t="str">
        <f>IFERROR(VLOOKUP(INDEX('8- Políticas de Administración '!$B$16:$F$63,MATCH('5- Identificación de Riesgos'!J64,'8- Políticas de Administración '!$C$16:$C$64,0),1),'8- Políticas de Administración '!$B$16:$F$64,5,FALSE),"")</f>
        <v/>
      </c>
      <c r="M64" s="380"/>
      <c r="N64" s="383"/>
      <c r="O64" s="385"/>
      <c r="IY64" s="17"/>
      <c r="IZ64" s="17"/>
      <c r="JA64" s="17"/>
      <c r="JB64" s="17"/>
      <c r="JC64" s="17"/>
      <c r="JD64" s="17"/>
      <c r="JE64" s="17"/>
      <c r="JF64" s="17"/>
      <c r="JG64" s="17"/>
    </row>
    <row r="65" spans="1:267" ht="15" customHeight="1">
      <c r="A65" s="387"/>
      <c r="B65" s="380"/>
      <c r="C65" s="380"/>
      <c r="D65" s="205"/>
      <c r="E65" s="380"/>
      <c r="F65" s="380"/>
      <c r="G65" s="390"/>
      <c r="H65" s="393"/>
      <c r="I65" s="158"/>
      <c r="J65" s="161"/>
      <c r="K65" s="158" t="str">
        <f>IFERROR(CONCATENATE(INDEX('8- Políticas de Administración '!$B$16:$F$53,MATCH('5- Identificación de Riesgos'!J65,'8- Políticas de Administración '!$C$16:$C$54,0),1)," - ",L65),"")</f>
        <v/>
      </c>
      <c r="L65" s="197" t="str">
        <f>IFERROR(VLOOKUP(INDEX('8- Políticas de Administración '!$B$16:$F$63,MATCH('5- Identificación de Riesgos'!J65,'8- Políticas de Administración '!$C$16:$C$64,0),1),'8- Políticas de Administración '!$B$16:$F$64,5,FALSE),"")</f>
        <v/>
      </c>
      <c r="M65" s="380"/>
      <c r="N65" s="383"/>
      <c r="O65" s="385"/>
      <c r="IY65" s="17"/>
      <c r="IZ65" s="17"/>
      <c r="JA65" s="17"/>
      <c r="JB65" s="17"/>
      <c r="JC65" s="17"/>
      <c r="JD65" s="17"/>
      <c r="JE65" s="17"/>
      <c r="JF65" s="17"/>
      <c r="JG65" s="17"/>
    </row>
    <row r="66" spans="1:267" ht="15" customHeight="1">
      <c r="A66" s="387"/>
      <c r="B66" s="380"/>
      <c r="C66" s="380"/>
      <c r="D66" s="205"/>
      <c r="E66" s="380"/>
      <c r="F66" s="380"/>
      <c r="G66" s="390"/>
      <c r="H66" s="393"/>
      <c r="I66" s="158"/>
      <c r="J66" s="161"/>
      <c r="K66" s="158" t="str">
        <f>IFERROR(CONCATENATE(INDEX('8- Políticas de Administración '!$B$16:$F$53,MATCH('5- Identificación de Riesgos'!J66,'8- Políticas de Administración '!$C$16:$C$54,0),1)," - ",L66),"")</f>
        <v/>
      </c>
      <c r="L66" s="197" t="str">
        <f>IFERROR(VLOOKUP(INDEX('8- Políticas de Administración '!$B$16:$F$63,MATCH('5- Identificación de Riesgos'!J66,'8- Políticas de Administración '!$C$16:$C$64,0),1),'8- Políticas de Administración '!$B$16:$F$64,5,FALSE),"")</f>
        <v/>
      </c>
      <c r="M66" s="380"/>
      <c r="N66" s="383"/>
      <c r="O66" s="385"/>
      <c r="IY66" s="17"/>
      <c r="IZ66" s="17"/>
      <c r="JA66" s="17"/>
      <c r="JB66" s="17"/>
      <c r="JC66" s="17"/>
      <c r="JD66" s="17"/>
      <c r="JE66" s="17"/>
      <c r="JF66" s="17"/>
      <c r="JG66" s="17"/>
    </row>
    <row r="67" spans="1:267" ht="15" customHeight="1">
      <c r="A67" s="387"/>
      <c r="B67" s="380"/>
      <c r="C67" s="380"/>
      <c r="D67" s="205"/>
      <c r="E67" s="380"/>
      <c r="F67" s="380"/>
      <c r="G67" s="390"/>
      <c r="H67" s="393"/>
      <c r="I67" s="158"/>
      <c r="J67" s="161"/>
      <c r="K67" s="158" t="str">
        <f>IFERROR(CONCATENATE(INDEX('8- Políticas de Administración '!$B$16:$F$53,MATCH('5- Identificación de Riesgos'!J67,'8- Políticas de Administración '!$C$16:$C$54,0),1)," - ",L67),"")</f>
        <v/>
      </c>
      <c r="L67" s="197" t="str">
        <f>IFERROR(VLOOKUP(INDEX('8- Políticas de Administración '!$B$16:$F$63,MATCH('5- Identificación de Riesgos'!J67,'8- Políticas de Administración '!$C$16:$C$64,0),1),'8- Políticas de Administración '!$B$16:$F$64,5,FALSE),"")</f>
        <v/>
      </c>
      <c r="M67" s="380"/>
      <c r="N67" s="383"/>
      <c r="O67" s="385"/>
      <c r="IY67" s="17"/>
      <c r="IZ67" s="17"/>
      <c r="JA67" s="17"/>
      <c r="JB67" s="17"/>
      <c r="JC67" s="17"/>
      <c r="JD67" s="17"/>
      <c r="JE67" s="17"/>
      <c r="JF67" s="17"/>
      <c r="JG67" s="17"/>
    </row>
    <row r="68" spans="1:267" ht="15" customHeight="1">
      <c r="A68" s="387"/>
      <c r="B68" s="380"/>
      <c r="C68" s="380"/>
      <c r="D68" s="205"/>
      <c r="E68" s="380"/>
      <c r="F68" s="380"/>
      <c r="G68" s="390"/>
      <c r="H68" s="393"/>
      <c r="I68" s="158"/>
      <c r="J68" s="161"/>
      <c r="K68" s="158" t="str">
        <f>IFERROR(CONCATENATE(INDEX('8- Políticas de Administración '!$B$16:$F$53,MATCH('5- Identificación de Riesgos'!J68,'8- Políticas de Administración '!$C$16:$C$54,0),1)," - ",L68),"")</f>
        <v/>
      </c>
      <c r="L68" s="197" t="str">
        <f>IFERROR(VLOOKUP(INDEX('8- Políticas de Administración '!$B$16:$F$63,MATCH('5- Identificación de Riesgos'!J68,'8- Políticas de Administración '!$C$16:$C$64,0),1),'8- Políticas de Administración '!$B$16:$F$64,5,FALSE),"")</f>
        <v/>
      </c>
      <c r="M68" s="380"/>
      <c r="N68" s="383"/>
      <c r="O68" s="385"/>
      <c r="IY68" s="17"/>
      <c r="IZ68" s="17"/>
      <c r="JA68" s="17"/>
      <c r="JB68" s="17"/>
      <c r="JC68" s="17"/>
      <c r="JD68" s="17"/>
      <c r="JE68" s="17"/>
      <c r="JF68" s="17"/>
      <c r="JG68" s="17"/>
    </row>
    <row r="69" spans="1:267" ht="15" customHeight="1" thickBot="1">
      <c r="A69" s="388"/>
      <c r="B69" s="381"/>
      <c r="C69" s="381"/>
      <c r="D69" s="207"/>
      <c r="E69" s="381"/>
      <c r="F69" s="381"/>
      <c r="G69" s="391"/>
      <c r="H69" s="394"/>
      <c r="I69" s="159"/>
      <c r="J69" s="162"/>
      <c r="K69" s="159" t="str">
        <f>IFERROR(CONCATENATE(INDEX('8- Políticas de Administración '!$B$16:$F$53,MATCH('5- Identificación de Riesgos'!J69,'8- Políticas de Administración '!$C$16:$C$54,0),1)," - ",L69),"")</f>
        <v/>
      </c>
      <c r="L69" s="199" t="str">
        <f>IFERROR(VLOOKUP(INDEX('8- Políticas de Administración '!$B$16:$F$63,MATCH('5- Identificación de Riesgos'!J69,'8- Políticas de Administración '!$C$16:$C$64,0),1),'8- Políticas de Administración '!$B$16:$F$64,5,FALSE),"")</f>
        <v/>
      </c>
      <c r="M69" s="381"/>
      <c r="N69" s="384"/>
      <c r="O69" s="385"/>
      <c r="IY69" s="17"/>
      <c r="IZ69" s="17"/>
      <c r="JA69" s="17"/>
      <c r="JB69" s="17"/>
      <c r="JC69" s="17"/>
      <c r="JD69" s="17"/>
      <c r="JE69" s="17"/>
      <c r="JF69" s="17"/>
      <c r="JG69" s="17"/>
    </row>
    <row r="70" spans="1:267" ht="45" customHeight="1">
      <c r="A70" s="399">
        <v>9</v>
      </c>
      <c r="B70" s="397" t="s">
        <v>347</v>
      </c>
      <c r="C70" s="397" t="s">
        <v>348</v>
      </c>
      <c r="D70" s="206" t="s">
        <v>337</v>
      </c>
      <c r="E70" s="397">
        <v>2</v>
      </c>
      <c r="F70" s="397">
        <v>0</v>
      </c>
      <c r="G70" s="395">
        <f t="shared" ref="G70" si="4">F70/E70</f>
        <v>0</v>
      </c>
      <c r="H70" s="396"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7" t="s">
        <v>303</v>
      </c>
      <c r="J70" s="178" t="s">
        <v>329</v>
      </c>
      <c r="K70" s="157" t="str">
        <f>IFERROR(CONCATENATE(INDEX('8- Políticas de Administración '!$B$16:$F$53,MATCH('5- Identificación de Riesgos'!J70,'8- Políticas de Administración '!$C$16:$C$54,0),1)," - ",L70),"")</f>
        <v>Mayor - 4</v>
      </c>
      <c r="L70" s="198">
        <f>IFERROR(VLOOKUP(INDEX('8- Políticas de Administración '!$B$16:$F$63,MATCH('5- Identificación de Riesgos'!J70,'8- Políticas de Administración '!$C$16:$C$64,0),1),'8- Políticas de Administración '!$B$16:$F$64,5,FALSE),"")</f>
        <v>4</v>
      </c>
      <c r="M70" s="397" t="str">
        <f>IFERROR(CONCATENATE(INDEX('[4]6. Criterios'!$B$16:$F$53,MATCH(ROUND(AVERAGE(L70:L79),0),'[4]6. Criterios'!$F$16:$F$53,0),1)," - ",ROUND(AVERAGE(L70:L79),0)),"")</f>
        <v>Moderado - 3</v>
      </c>
      <c r="N70" s="398" t="str">
        <f>IFERROR(CONCATENATE(VLOOKUP((LEFT(H70,LEN(H70)-4)&amp;LEFT(M70,LEN(M70)-4)),'[4]7. Matriz de Calor'!$D$18:$E$42,2,0)," - ",RIGHT(H70,1)*RIGHT(M70,1)),"")</f>
        <v>Moderado - 3</v>
      </c>
      <c r="O70" s="385">
        <f>RIGHT(H70,1)*RIGHT(M70,1)</f>
        <v>3</v>
      </c>
      <c r="IY70" s="17"/>
      <c r="IZ70" s="17"/>
      <c r="JA70" s="17"/>
      <c r="JB70" s="17"/>
      <c r="JC70" s="17"/>
      <c r="JD70" s="17"/>
      <c r="JE70" s="17"/>
      <c r="JF70" s="17"/>
      <c r="JG70" s="17"/>
    </row>
    <row r="71" spans="1:267" ht="30">
      <c r="A71" s="387"/>
      <c r="B71" s="380"/>
      <c r="C71" s="380"/>
      <c r="D71" s="205" t="s">
        <v>338</v>
      </c>
      <c r="E71" s="380"/>
      <c r="F71" s="380"/>
      <c r="G71" s="390"/>
      <c r="H71" s="393"/>
      <c r="I71" s="158" t="s">
        <v>313</v>
      </c>
      <c r="J71" s="161" t="s">
        <v>339</v>
      </c>
      <c r="K71" s="158" t="str">
        <f>IFERROR(CONCATENATE(INDEX('8- Políticas de Administración '!$B$16:$F$53,MATCH('5- Identificación de Riesgos'!J71,'8- Políticas de Administración '!$C$16:$C$54,0),1)," - ",L71),"")</f>
        <v>Catastrófico - 5</v>
      </c>
      <c r="L71" s="197">
        <f>IFERROR(VLOOKUP(INDEX('8- Políticas de Administración '!$B$16:$F$63,MATCH('5- Identificación de Riesgos'!J71,'8- Políticas de Administración '!$C$16:$C$64,0),1),'8- Políticas de Administración '!$B$16:$F$64,5,FALSE),"")</f>
        <v>5</v>
      </c>
      <c r="M71" s="380"/>
      <c r="N71" s="383"/>
      <c r="O71" s="385"/>
      <c r="IY71" s="17"/>
      <c r="IZ71" s="17"/>
      <c r="JA71" s="17"/>
      <c r="JB71" s="17"/>
      <c r="JC71" s="17"/>
      <c r="JD71" s="17"/>
      <c r="JE71" s="17"/>
      <c r="JF71" s="17"/>
      <c r="JG71" s="17"/>
    </row>
    <row r="72" spans="1:267" ht="30">
      <c r="A72" s="387"/>
      <c r="B72" s="380"/>
      <c r="C72" s="380"/>
      <c r="D72" s="205" t="s">
        <v>349</v>
      </c>
      <c r="E72" s="380"/>
      <c r="F72" s="380"/>
      <c r="G72" s="390"/>
      <c r="H72" s="393"/>
      <c r="I72" s="158" t="s">
        <v>305</v>
      </c>
      <c r="J72" s="161" t="s">
        <v>341</v>
      </c>
      <c r="K72" s="158" t="str">
        <f>IFERROR(CONCATENATE(INDEX('8- Políticas de Administración '!$B$16:$F$53,MATCH('5- Identificación de Riesgos'!J72,'8- Políticas de Administración '!$C$16:$C$54,0),1)," - ",L72),"")</f>
        <v>Menor - 2</v>
      </c>
      <c r="L72" s="197">
        <f>IFERROR(VLOOKUP(INDEX('8- Políticas de Administración '!$B$16:$F$63,MATCH('5- Identificación de Riesgos'!J72,'8- Políticas de Administración '!$C$16:$C$64,0),1),'8- Políticas de Administración '!$B$16:$F$64,5,FALSE),"")</f>
        <v>2</v>
      </c>
      <c r="M72" s="380"/>
      <c r="N72" s="383"/>
      <c r="O72" s="385"/>
      <c r="IY72" s="17"/>
      <c r="IZ72" s="17"/>
      <c r="JA72" s="17"/>
      <c r="JB72" s="17"/>
      <c r="JC72" s="17"/>
      <c r="JD72" s="17"/>
      <c r="JE72" s="17"/>
      <c r="JF72" s="17"/>
      <c r="JG72" s="17"/>
    </row>
    <row r="73" spans="1:267" ht="30">
      <c r="A73" s="387"/>
      <c r="B73" s="380"/>
      <c r="C73" s="380"/>
      <c r="D73" s="205"/>
      <c r="E73" s="380"/>
      <c r="F73" s="380"/>
      <c r="G73" s="390"/>
      <c r="H73" s="393"/>
      <c r="I73" s="158" t="s">
        <v>316</v>
      </c>
      <c r="J73" s="161" t="s">
        <v>343</v>
      </c>
      <c r="K73" s="158" t="str">
        <f>IFERROR(CONCATENATE(INDEX('8- Políticas de Administración '!$B$16:$F$53,MATCH('5- Identificación de Riesgos'!J73,'8- Políticas de Administración '!$C$16:$C$54,0),1)," - ",L73),"")</f>
        <v>Menor - 2</v>
      </c>
      <c r="L73" s="197">
        <f>IFERROR(VLOOKUP(INDEX('8- Políticas de Administración '!$B$16:$F$63,MATCH('5- Identificación de Riesgos'!J73,'8- Políticas de Administración '!$C$16:$C$64,0),1),'8- Políticas de Administración '!$B$16:$F$64,5,FALSE),"")</f>
        <v>2</v>
      </c>
      <c r="M73" s="380"/>
      <c r="N73" s="383"/>
      <c r="O73" s="385"/>
      <c r="IY73" s="17"/>
      <c r="IZ73" s="17"/>
      <c r="JA73" s="17"/>
      <c r="JB73" s="17"/>
      <c r="JC73" s="17"/>
      <c r="JD73" s="17"/>
      <c r="JE73" s="17"/>
      <c r="JF73" s="17"/>
      <c r="JG73" s="17"/>
    </row>
    <row r="74" spans="1:267" ht="15" customHeight="1">
      <c r="A74" s="387"/>
      <c r="B74" s="380"/>
      <c r="C74" s="380"/>
      <c r="D74" s="205"/>
      <c r="E74" s="380"/>
      <c r="F74" s="380"/>
      <c r="G74" s="390"/>
      <c r="H74" s="393"/>
      <c r="I74" s="158"/>
      <c r="J74" s="161"/>
      <c r="K74" s="158" t="str">
        <f>IFERROR(CONCATENATE(INDEX('8- Políticas de Administración '!$B$16:$F$53,MATCH('5- Identificación de Riesgos'!J74,'8- Políticas de Administración '!$C$16:$C$54,0),1)," - ",L74),"")</f>
        <v/>
      </c>
      <c r="L74" s="197" t="str">
        <f>IFERROR(VLOOKUP(INDEX('8- Políticas de Administración '!$B$16:$F$63,MATCH('5- Identificación de Riesgos'!J74,'8- Políticas de Administración '!$C$16:$C$64,0),1),'8- Políticas de Administración '!$B$16:$F$64,5,FALSE),"")</f>
        <v/>
      </c>
      <c r="M74" s="380"/>
      <c r="N74" s="383"/>
      <c r="O74" s="385"/>
      <c r="IY74" s="17"/>
      <c r="IZ74" s="17"/>
      <c r="JA74" s="17"/>
      <c r="JB74" s="17"/>
      <c r="JC74" s="17"/>
      <c r="JD74" s="17"/>
      <c r="JE74" s="17"/>
      <c r="JF74" s="17"/>
      <c r="JG74" s="17"/>
    </row>
    <row r="75" spans="1:267" ht="15" customHeight="1">
      <c r="A75" s="387"/>
      <c r="B75" s="380"/>
      <c r="C75" s="380"/>
      <c r="D75" s="205"/>
      <c r="E75" s="380"/>
      <c r="F75" s="380"/>
      <c r="G75" s="390"/>
      <c r="H75" s="393"/>
      <c r="I75" s="158"/>
      <c r="J75" s="161"/>
      <c r="K75" s="158" t="str">
        <f>IFERROR(CONCATENATE(INDEX('8- Políticas de Administración '!$B$16:$F$53,MATCH('5- Identificación de Riesgos'!J75,'8- Políticas de Administración '!$C$16:$C$54,0),1)," - ",L75),"")</f>
        <v/>
      </c>
      <c r="L75" s="197" t="str">
        <f>IFERROR(VLOOKUP(INDEX('8- Políticas de Administración '!$B$16:$F$63,MATCH('5- Identificación de Riesgos'!J75,'8- Políticas de Administración '!$C$16:$C$64,0),1),'8- Políticas de Administración '!$B$16:$F$64,5,FALSE),"")</f>
        <v/>
      </c>
      <c r="M75" s="380"/>
      <c r="N75" s="383"/>
      <c r="O75" s="385"/>
      <c r="IY75" s="17"/>
      <c r="IZ75" s="17"/>
      <c r="JA75" s="17"/>
      <c r="JB75" s="17"/>
      <c r="JC75" s="17"/>
      <c r="JD75" s="17"/>
      <c r="JE75" s="17"/>
      <c r="JF75" s="17"/>
      <c r="JG75" s="17"/>
    </row>
    <row r="76" spans="1:267" ht="15" customHeight="1">
      <c r="A76" s="387"/>
      <c r="B76" s="380"/>
      <c r="C76" s="380"/>
      <c r="D76" s="205"/>
      <c r="E76" s="380"/>
      <c r="F76" s="380"/>
      <c r="G76" s="390"/>
      <c r="H76" s="393"/>
      <c r="I76" s="158"/>
      <c r="J76" s="161"/>
      <c r="K76" s="158" t="str">
        <f>IFERROR(CONCATENATE(INDEX('8- Políticas de Administración '!$B$16:$F$53,MATCH('5- Identificación de Riesgos'!J76,'8- Políticas de Administración '!$C$16:$C$54,0),1)," - ",L76),"")</f>
        <v/>
      </c>
      <c r="L76" s="197" t="str">
        <f>IFERROR(VLOOKUP(INDEX('8- Políticas de Administración '!$B$16:$F$63,MATCH('5- Identificación de Riesgos'!J76,'8- Políticas de Administración '!$C$16:$C$64,0),1),'8- Políticas de Administración '!$B$16:$F$64,5,FALSE),"")</f>
        <v/>
      </c>
      <c r="M76" s="380"/>
      <c r="N76" s="383"/>
      <c r="O76" s="385"/>
      <c r="IY76" s="17"/>
      <c r="IZ76" s="17"/>
      <c r="JA76" s="17"/>
      <c r="JB76" s="17"/>
      <c r="JC76" s="17"/>
      <c r="JD76" s="17"/>
      <c r="JE76" s="17"/>
      <c r="JF76" s="17"/>
      <c r="JG76" s="17"/>
    </row>
    <row r="77" spans="1:267" ht="15" customHeight="1">
      <c r="A77" s="387"/>
      <c r="B77" s="380"/>
      <c r="C77" s="380"/>
      <c r="D77" s="205"/>
      <c r="E77" s="380"/>
      <c r="F77" s="380"/>
      <c r="G77" s="390"/>
      <c r="H77" s="393"/>
      <c r="I77" s="158"/>
      <c r="J77" s="161"/>
      <c r="K77" s="158" t="str">
        <f>IFERROR(CONCATENATE(INDEX('8- Políticas de Administración '!$B$16:$F$53,MATCH('5- Identificación de Riesgos'!J77,'8- Políticas de Administración '!$C$16:$C$54,0),1)," - ",L77),"")</f>
        <v/>
      </c>
      <c r="L77" s="197" t="str">
        <f>IFERROR(VLOOKUP(INDEX('8- Políticas de Administración '!$B$16:$F$63,MATCH('5- Identificación de Riesgos'!J77,'8- Políticas de Administración '!$C$16:$C$64,0),1),'8- Políticas de Administración '!$B$16:$F$64,5,FALSE),"")</f>
        <v/>
      </c>
      <c r="M77" s="380"/>
      <c r="N77" s="383"/>
      <c r="O77" s="385"/>
      <c r="IY77" s="17"/>
      <c r="IZ77" s="17"/>
      <c r="JA77" s="17"/>
      <c r="JB77" s="17"/>
      <c r="JC77" s="17"/>
      <c r="JD77" s="17"/>
      <c r="JE77" s="17"/>
      <c r="JF77" s="17"/>
      <c r="JG77" s="17"/>
    </row>
    <row r="78" spans="1:267" ht="15" customHeight="1">
      <c r="A78" s="387"/>
      <c r="B78" s="380"/>
      <c r="C78" s="380"/>
      <c r="D78" s="205"/>
      <c r="E78" s="380"/>
      <c r="F78" s="380"/>
      <c r="G78" s="390"/>
      <c r="H78" s="393"/>
      <c r="I78" s="158"/>
      <c r="J78" s="161"/>
      <c r="K78" s="158" t="str">
        <f>IFERROR(CONCATENATE(INDEX('8- Políticas de Administración '!$B$16:$F$53,MATCH('5- Identificación de Riesgos'!J78,'8- Políticas de Administración '!$C$16:$C$54,0),1)," - ",L78),"")</f>
        <v/>
      </c>
      <c r="L78" s="197" t="str">
        <f>IFERROR(VLOOKUP(INDEX('8- Políticas de Administración '!$B$16:$F$63,MATCH('5- Identificación de Riesgos'!J78,'8- Políticas de Administración '!$C$16:$C$64,0),1),'8- Políticas de Administración '!$B$16:$F$64,5,FALSE),"")</f>
        <v/>
      </c>
      <c r="M78" s="380"/>
      <c r="N78" s="383"/>
      <c r="O78" s="385"/>
      <c r="IY78" s="17"/>
      <c r="IZ78" s="17"/>
      <c r="JA78" s="17"/>
      <c r="JB78" s="17"/>
      <c r="JC78" s="17"/>
      <c r="JD78" s="17"/>
      <c r="JE78" s="17"/>
      <c r="JF78" s="17"/>
      <c r="JG78" s="17"/>
    </row>
    <row r="79" spans="1:267" ht="15" customHeight="1" thickBot="1">
      <c r="A79" s="388"/>
      <c r="B79" s="381"/>
      <c r="C79" s="381"/>
      <c r="D79" s="207"/>
      <c r="E79" s="381"/>
      <c r="F79" s="381"/>
      <c r="G79" s="391"/>
      <c r="H79" s="394"/>
      <c r="I79" s="159"/>
      <c r="J79" s="162"/>
      <c r="K79" s="159" t="str">
        <f>IFERROR(CONCATENATE(INDEX('8- Políticas de Administración '!$B$16:$F$53,MATCH('5- Identificación de Riesgos'!J79,'8- Políticas de Administración '!$C$16:$C$54,0),1)," - ",L79),"")</f>
        <v/>
      </c>
      <c r="L79" s="199" t="str">
        <f>IFERROR(VLOOKUP(INDEX('8- Políticas de Administración '!$B$16:$F$63,MATCH('5- Identificación de Riesgos'!J79,'8- Políticas de Administración '!$C$16:$C$64,0),1),'8- Políticas de Administración '!$B$16:$F$64,5,FALSE),"")</f>
        <v/>
      </c>
      <c r="M79" s="381"/>
      <c r="N79" s="384"/>
      <c r="O79" s="385"/>
      <c r="IY79" s="17"/>
      <c r="IZ79" s="17"/>
      <c r="JA79" s="17"/>
      <c r="JB79" s="17"/>
      <c r="JC79" s="17"/>
      <c r="JD79" s="17"/>
      <c r="JE79" s="17"/>
      <c r="JF79" s="17"/>
      <c r="JG79" s="17"/>
    </row>
    <row r="80" spans="1:267" ht="45" customHeight="1">
      <c r="A80" s="386">
        <v>10</v>
      </c>
      <c r="B80" s="379" t="s">
        <v>350</v>
      </c>
      <c r="C80" s="379" t="s">
        <v>351</v>
      </c>
      <c r="D80" s="209" t="s">
        <v>337</v>
      </c>
      <c r="E80" s="379">
        <v>2</v>
      </c>
      <c r="F80" s="379">
        <v>0</v>
      </c>
      <c r="G80" s="389">
        <f t="shared" ref="G80" si="5">F80/E80</f>
        <v>0</v>
      </c>
      <c r="H80" s="392"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60" t="s">
        <v>303</v>
      </c>
      <c r="J80" s="179" t="s">
        <v>329</v>
      </c>
      <c r="K80" s="160" t="str">
        <f>IFERROR(CONCATENATE(INDEX('8- Políticas de Administración '!$B$16:$F$53,MATCH('5- Identificación de Riesgos'!J80,'8- Políticas de Administración '!$C$16:$C$54,0),1)," - ",L80),"")</f>
        <v>Mayor - 4</v>
      </c>
      <c r="L80" s="210">
        <f>IFERROR(VLOOKUP(INDEX('8- Políticas de Administración '!$B$16:$F$63,MATCH('5- Identificación de Riesgos'!J80,'8- Políticas de Administración '!$C$16:$C$64,0),1),'8- Políticas de Administración '!$B$16:$F$64,5,FALSE),"")</f>
        <v>4</v>
      </c>
      <c r="M80" s="379" t="str">
        <f>IFERROR(CONCATENATE(INDEX('[4]6. Criterios'!$B$16:$F$53,MATCH(ROUND(AVERAGE(L80:L89),0),'[4]6. Criterios'!$F$16:$F$53,0),1)," - ",ROUND(AVERAGE(L80:L89),0)),"")</f>
        <v>Moderado - 3</v>
      </c>
      <c r="N80" s="382" t="str">
        <f>IFERROR(CONCATENATE(VLOOKUP((LEFT(H80,LEN(H80)-4)&amp;LEFT(M80,LEN(M80)-4)),'[4]7. Matriz de Calor'!$D$18:$E$42,2,0)," - ",RIGHT(H80,1)*RIGHT(M80,1)),"")</f>
        <v>Moderado - 3</v>
      </c>
      <c r="O80" s="385">
        <f>RIGHT(H80,1)*RIGHT(M80,1)</f>
        <v>3</v>
      </c>
      <c r="IY80" s="17"/>
      <c r="IZ80" s="17"/>
      <c r="JA80" s="17"/>
      <c r="JB80" s="17"/>
      <c r="JC80" s="17"/>
      <c r="JD80" s="17"/>
      <c r="JE80" s="17"/>
      <c r="JF80" s="17"/>
      <c r="JG80" s="17"/>
    </row>
    <row r="81" spans="1:267" ht="30">
      <c r="A81" s="387"/>
      <c r="B81" s="380"/>
      <c r="C81" s="380"/>
      <c r="D81" s="205" t="s">
        <v>338</v>
      </c>
      <c r="E81" s="380"/>
      <c r="F81" s="380"/>
      <c r="G81" s="390"/>
      <c r="H81" s="393"/>
      <c r="I81" s="158" t="s">
        <v>313</v>
      </c>
      <c r="J81" s="161" t="s">
        <v>339</v>
      </c>
      <c r="K81" s="158" t="str">
        <f>IFERROR(CONCATENATE(INDEX('8- Políticas de Administración '!$B$16:$F$53,MATCH('5- Identificación de Riesgos'!J81,'8- Políticas de Administración '!$C$16:$C$54,0),1)," - ",L81),"")</f>
        <v>Catastrófico - 5</v>
      </c>
      <c r="L81" s="197">
        <f>IFERROR(VLOOKUP(INDEX('8- Políticas de Administración '!$B$16:$F$63,MATCH('5- Identificación de Riesgos'!J81,'8- Políticas de Administración '!$C$16:$C$64,0),1),'8- Políticas de Administración '!$B$16:$F$64,5,FALSE),"")</f>
        <v>5</v>
      </c>
      <c r="M81" s="380"/>
      <c r="N81" s="383"/>
      <c r="O81" s="385"/>
      <c r="IY81" s="17"/>
      <c r="IZ81" s="17"/>
      <c r="JA81" s="17"/>
      <c r="JB81" s="17"/>
      <c r="JC81" s="17"/>
      <c r="JD81" s="17"/>
      <c r="JE81" s="17"/>
      <c r="JF81" s="17"/>
      <c r="JG81" s="17"/>
    </row>
    <row r="82" spans="1:267" ht="30">
      <c r="A82" s="387"/>
      <c r="B82" s="380"/>
      <c r="C82" s="380"/>
      <c r="D82" s="205" t="s">
        <v>352</v>
      </c>
      <c r="E82" s="380"/>
      <c r="F82" s="380"/>
      <c r="G82" s="390"/>
      <c r="H82" s="393"/>
      <c r="I82" s="158" t="s">
        <v>305</v>
      </c>
      <c r="J82" s="161" t="s">
        <v>341</v>
      </c>
      <c r="K82" s="158" t="str">
        <f>IFERROR(CONCATENATE(INDEX('8- Políticas de Administración '!$B$16:$F$53,MATCH('5- Identificación de Riesgos'!J82,'8- Políticas de Administración '!$C$16:$C$54,0),1)," - ",L82),"")</f>
        <v>Menor - 2</v>
      </c>
      <c r="L82" s="197">
        <f>IFERROR(VLOOKUP(INDEX('8- Políticas de Administración '!$B$16:$F$63,MATCH('5- Identificación de Riesgos'!J82,'8- Políticas de Administración '!$C$16:$C$64,0),1),'8- Políticas de Administración '!$B$16:$F$64,5,FALSE),"")</f>
        <v>2</v>
      </c>
      <c r="M82" s="380"/>
      <c r="N82" s="383"/>
      <c r="O82" s="385"/>
      <c r="IY82" s="17"/>
      <c r="IZ82" s="17"/>
      <c r="JA82" s="17"/>
      <c r="JB82" s="17"/>
      <c r="JC82" s="17"/>
      <c r="JD82" s="17"/>
      <c r="JE82" s="17"/>
      <c r="JF82" s="17"/>
      <c r="JG82" s="17"/>
    </row>
    <row r="83" spans="1:267" ht="30">
      <c r="A83" s="387"/>
      <c r="B83" s="380"/>
      <c r="C83" s="380"/>
      <c r="D83" s="205"/>
      <c r="E83" s="380"/>
      <c r="F83" s="380"/>
      <c r="G83" s="390"/>
      <c r="H83" s="393"/>
      <c r="I83" s="158" t="s">
        <v>316</v>
      </c>
      <c r="J83" s="161" t="s">
        <v>343</v>
      </c>
      <c r="K83" s="158" t="str">
        <f>IFERROR(CONCATENATE(INDEX('8- Políticas de Administración '!$B$16:$F$53,MATCH('5- Identificación de Riesgos'!J83,'8- Políticas de Administración '!$C$16:$C$54,0),1)," - ",L83),"")</f>
        <v>Menor - 2</v>
      </c>
      <c r="L83" s="197">
        <f>IFERROR(VLOOKUP(INDEX('8- Políticas de Administración '!$B$16:$F$63,MATCH('5- Identificación de Riesgos'!J83,'8- Políticas de Administración '!$C$16:$C$64,0),1),'8- Políticas de Administración '!$B$16:$F$64,5,FALSE),"")</f>
        <v>2</v>
      </c>
      <c r="M83" s="380"/>
      <c r="N83" s="383"/>
      <c r="O83" s="385"/>
      <c r="IY83" s="17"/>
      <c r="IZ83" s="17"/>
      <c r="JA83" s="17"/>
      <c r="JB83" s="17"/>
      <c r="JC83" s="17"/>
      <c r="JD83" s="17"/>
      <c r="JE83" s="17"/>
      <c r="JF83" s="17"/>
      <c r="JG83" s="17"/>
    </row>
    <row r="84" spans="1:267" ht="15" customHeight="1">
      <c r="A84" s="387"/>
      <c r="B84" s="380"/>
      <c r="C84" s="380"/>
      <c r="D84" s="205"/>
      <c r="E84" s="380"/>
      <c r="F84" s="380"/>
      <c r="G84" s="390"/>
      <c r="H84" s="393"/>
      <c r="I84" s="158"/>
      <c r="J84" s="161"/>
      <c r="K84" s="158" t="str">
        <f>IFERROR(CONCATENATE(INDEX('8- Políticas de Administración '!$B$16:$F$53,MATCH('5- Identificación de Riesgos'!J84,'8- Políticas de Administración '!$C$16:$C$54,0),1)," - ",L84),"")</f>
        <v/>
      </c>
      <c r="L84" s="197" t="str">
        <f>IFERROR(VLOOKUP(INDEX('8- Políticas de Administración '!$B$16:$F$63,MATCH('5- Identificación de Riesgos'!J84,'8- Políticas de Administración '!$C$16:$C$64,0),1),'8- Políticas de Administración '!$B$16:$F$64,5,FALSE),"")</f>
        <v/>
      </c>
      <c r="M84" s="380"/>
      <c r="N84" s="383"/>
      <c r="O84" s="385"/>
      <c r="IY84" s="17"/>
      <c r="IZ84" s="17"/>
      <c r="JA84" s="17"/>
      <c r="JB84" s="17"/>
      <c r="JC84" s="17"/>
      <c r="JD84" s="17"/>
      <c r="JE84" s="17"/>
      <c r="JF84" s="17"/>
      <c r="JG84" s="17"/>
    </row>
    <row r="85" spans="1:267" ht="15" customHeight="1">
      <c r="A85" s="387"/>
      <c r="B85" s="380"/>
      <c r="C85" s="380"/>
      <c r="D85" s="205"/>
      <c r="E85" s="380"/>
      <c r="F85" s="380"/>
      <c r="G85" s="390"/>
      <c r="H85" s="393"/>
      <c r="I85" s="158"/>
      <c r="J85" s="161"/>
      <c r="K85" s="158" t="str">
        <f>IFERROR(CONCATENATE(INDEX('8- Políticas de Administración '!$B$16:$F$53,MATCH('5- Identificación de Riesgos'!J85,'8- Políticas de Administración '!$C$16:$C$54,0),1)," - ",L85),"")</f>
        <v/>
      </c>
      <c r="L85" s="197" t="str">
        <f>IFERROR(VLOOKUP(INDEX('8- Políticas de Administración '!$B$16:$F$63,MATCH('5- Identificación de Riesgos'!J85,'8- Políticas de Administración '!$C$16:$C$64,0),1),'8- Políticas de Administración '!$B$16:$F$64,5,FALSE),"")</f>
        <v/>
      </c>
      <c r="M85" s="380"/>
      <c r="N85" s="383"/>
      <c r="O85" s="385"/>
      <c r="IY85" s="17"/>
      <c r="IZ85" s="17"/>
      <c r="JA85" s="17"/>
      <c r="JB85" s="17"/>
      <c r="JC85" s="17"/>
      <c r="JD85" s="17"/>
      <c r="JE85" s="17"/>
      <c r="JF85" s="17"/>
      <c r="JG85" s="17"/>
    </row>
    <row r="86" spans="1:267" ht="15" customHeight="1">
      <c r="A86" s="387"/>
      <c r="B86" s="380"/>
      <c r="C86" s="380"/>
      <c r="D86" s="205"/>
      <c r="E86" s="380"/>
      <c r="F86" s="380"/>
      <c r="G86" s="390"/>
      <c r="H86" s="393"/>
      <c r="I86" s="158"/>
      <c r="J86" s="161"/>
      <c r="K86" s="158" t="str">
        <f>IFERROR(CONCATENATE(INDEX('8- Políticas de Administración '!$B$16:$F$53,MATCH('5- Identificación de Riesgos'!J86,'8- Políticas de Administración '!$C$16:$C$54,0),1)," - ",L86),"")</f>
        <v/>
      </c>
      <c r="L86" s="197" t="str">
        <f>IFERROR(VLOOKUP(INDEX('8- Políticas de Administración '!$B$16:$F$63,MATCH('5- Identificación de Riesgos'!J86,'8- Políticas de Administración '!$C$16:$C$64,0),1),'8- Políticas de Administración '!$B$16:$F$64,5,FALSE),"")</f>
        <v/>
      </c>
      <c r="M86" s="380"/>
      <c r="N86" s="383"/>
      <c r="O86" s="385"/>
      <c r="IY86" s="17"/>
      <c r="IZ86" s="17"/>
      <c r="JA86" s="17"/>
      <c r="JB86" s="17"/>
      <c r="JC86" s="17"/>
      <c r="JD86" s="17"/>
      <c r="JE86" s="17"/>
      <c r="JF86" s="17"/>
      <c r="JG86" s="17"/>
    </row>
    <row r="87" spans="1:267" ht="15" customHeight="1">
      <c r="A87" s="387"/>
      <c r="B87" s="380"/>
      <c r="C87" s="380"/>
      <c r="D87" s="205"/>
      <c r="E87" s="380"/>
      <c r="F87" s="380"/>
      <c r="G87" s="390"/>
      <c r="H87" s="393"/>
      <c r="I87" s="158"/>
      <c r="J87" s="161"/>
      <c r="K87" s="158" t="str">
        <f>IFERROR(CONCATENATE(INDEX('8- Políticas de Administración '!$B$16:$F$53,MATCH('5- Identificación de Riesgos'!J87,'8- Políticas de Administración '!$C$16:$C$54,0),1)," - ",L87),"")</f>
        <v/>
      </c>
      <c r="L87" s="197" t="str">
        <f>IFERROR(VLOOKUP(INDEX('8- Políticas de Administración '!$B$16:$F$63,MATCH('5- Identificación de Riesgos'!J87,'8- Políticas de Administración '!$C$16:$C$64,0),1),'8- Políticas de Administración '!$B$16:$F$64,5,FALSE),"")</f>
        <v/>
      </c>
      <c r="M87" s="380"/>
      <c r="N87" s="383"/>
      <c r="O87" s="385"/>
      <c r="IY87" s="17"/>
      <c r="IZ87" s="17"/>
      <c r="JA87" s="17"/>
      <c r="JB87" s="17"/>
      <c r="JC87" s="17"/>
      <c r="JD87" s="17"/>
      <c r="JE87" s="17"/>
      <c r="JF87" s="17"/>
      <c r="JG87" s="17"/>
    </row>
    <row r="88" spans="1:267" ht="15" customHeight="1">
      <c r="A88" s="387"/>
      <c r="B88" s="380"/>
      <c r="C88" s="380"/>
      <c r="D88" s="205"/>
      <c r="E88" s="380"/>
      <c r="F88" s="380"/>
      <c r="G88" s="390"/>
      <c r="H88" s="393"/>
      <c r="I88" s="158"/>
      <c r="J88" s="161"/>
      <c r="K88" s="158" t="str">
        <f>IFERROR(CONCATENATE(INDEX('8- Políticas de Administración '!$B$16:$F$53,MATCH('5- Identificación de Riesgos'!J88,'8- Políticas de Administración '!$C$16:$C$54,0),1)," - ",L88),"")</f>
        <v/>
      </c>
      <c r="L88" s="197" t="str">
        <f>IFERROR(VLOOKUP(INDEX('8- Políticas de Administración '!$B$16:$F$63,MATCH('5- Identificación de Riesgos'!J88,'8- Políticas de Administración '!$C$16:$C$64,0),1),'8- Políticas de Administración '!$B$16:$F$64,5,FALSE),"")</f>
        <v/>
      </c>
      <c r="M88" s="380"/>
      <c r="N88" s="383"/>
      <c r="O88" s="385"/>
      <c r="IY88" s="17"/>
      <c r="IZ88" s="17"/>
      <c r="JA88" s="17"/>
      <c r="JB88" s="17"/>
      <c r="JC88" s="17"/>
      <c r="JD88" s="17"/>
      <c r="JE88" s="17"/>
      <c r="JF88" s="17"/>
      <c r="JG88" s="17"/>
    </row>
    <row r="89" spans="1:267" ht="15" customHeight="1" thickBot="1">
      <c r="A89" s="388"/>
      <c r="B89" s="381"/>
      <c r="C89" s="381"/>
      <c r="D89" s="207"/>
      <c r="E89" s="381"/>
      <c r="F89" s="381"/>
      <c r="G89" s="391"/>
      <c r="H89" s="394"/>
      <c r="I89" s="159"/>
      <c r="J89" s="208"/>
      <c r="K89" s="159" t="str">
        <f>IFERROR(CONCATENATE(INDEX('8- Políticas de Administración '!$B$16:$F$53,MATCH('5- Identificación de Riesgos'!J89,'8- Políticas de Administración '!$C$16:$C$54,0),1)," - ",L89),"")</f>
        <v/>
      </c>
      <c r="L89" s="199" t="str">
        <f>IFERROR(VLOOKUP(INDEX('8- Políticas de Administración '!$B$16:$F$63,MATCH('5- Identificación de Riesgos'!J89,'8- Políticas de Administración '!$C$16:$C$64,0),1),'8- Políticas de Administración '!$B$16:$F$64,5,FALSE),"")</f>
        <v/>
      </c>
      <c r="M89" s="381"/>
      <c r="N89" s="384"/>
      <c r="O89" s="385"/>
      <c r="IY89" s="17"/>
      <c r="IZ89" s="17"/>
      <c r="JA89" s="17"/>
      <c r="JB89" s="17"/>
      <c r="JC89" s="17"/>
      <c r="JD89" s="17"/>
      <c r="JE89" s="17"/>
      <c r="JF89" s="17"/>
      <c r="JG89" s="17"/>
    </row>
    <row r="90" spans="1:267">
      <c r="IY90" s="17"/>
      <c r="IZ90" s="17"/>
      <c r="JA90" s="17"/>
      <c r="JB90" s="17"/>
      <c r="JC90" s="17"/>
      <c r="JD90" s="17"/>
      <c r="JE90" s="17"/>
      <c r="JF90" s="17"/>
      <c r="JG90" s="17"/>
    </row>
  </sheetData>
  <mergeCells count="104">
    <mergeCell ref="B30:B39"/>
    <mergeCell ref="C10:C19"/>
    <mergeCell ref="B10:B19"/>
    <mergeCell ref="C30:C39"/>
    <mergeCell ref="E20:E29"/>
    <mergeCell ref="R40:W48"/>
    <mergeCell ref="M40:M49"/>
    <mergeCell ref="N40:N49"/>
    <mergeCell ref="N30:N39"/>
    <mergeCell ref="O40:O49"/>
    <mergeCell ref="B40:B49"/>
    <mergeCell ref="C40:C49"/>
    <mergeCell ref="E40:E49"/>
    <mergeCell ref="F40:F49"/>
    <mergeCell ref="G40:G49"/>
    <mergeCell ref="H40:H49"/>
    <mergeCell ref="M30:M39"/>
    <mergeCell ref="A1:C2"/>
    <mergeCell ref="A4:C4"/>
    <mergeCell ref="A8:A9"/>
    <mergeCell ref="B8:B9"/>
    <mergeCell ref="E8:E9"/>
    <mergeCell ref="O8:O9"/>
    <mergeCell ref="N8:N9"/>
    <mergeCell ref="N7:O7"/>
    <mergeCell ref="K8:K9"/>
    <mergeCell ref="M8:M9"/>
    <mergeCell ref="I7:M7"/>
    <mergeCell ref="F8:F9"/>
    <mergeCell ref="A5:C5"/>
    <mergeCell ref="A6:C6"/>
    <mergeCell ref="D6:N6"/>
    <mergeCell ref="I8:I9"/>
    <mergeCell ref="G8:G9"/>
    <mergeCell ref="A20:A29"/>
    <mergeCell ref="B20:B29"/>
    <mergeCell ref="C20:C29"/>
    <mergeCell ref="A10:A19"/>
    <mergeCell ref="D4:N4"/>
    <mergeCell ref="O10:O19"/>
    <mergeCell ref="O20:O29"/>
    <mergeCell ref="N10:N19"/>
    <mergeCell ref="M20:M29"/>
    <mergeCell ref="N20:N29"/>
    <mergeCell ref="M10:M19"/>
    <mergeCell ref="H8:H9"/>
    <mergeCell ref="E7:H7"/>
    <mergeCell ref="D7:D9"/>
    <mergeCell ref="L8:L9"/>
    <mergeCell ref="H10:H19"/>
    <mergeCell ref="F20:F29"/>
    <mergeCell ref="D5:O5"/>
    <mergeCell ref="G20:G29"/>
    <mergeCell ref="H20:H29"/>
    <mergeCell ref="E10:E19"/>
    <mergeCell ref="F10:F19"/>
    <mergeCell ref="G10:G19"/>
    <mergeCell ref="O30:O39"/>
    <mergeCell ref="A50:A59"/>
    <mergeCell ref="B50:B59"/>
    <mergeCell ref="C50:C59"/>
    <mergeCell ref="E50:E59"/>
    <mergeCell ref="F50:F59"/>
    <mergeCell ref="G50:G59"/>
    <mergeCell ref="H50:H59"/>
    <mergeCell ref="M50:M59"/>
    <mergeCell ref="N50:N59"/>
    <mergeCell ref="O50:O59"/>
    <mergeCell ref="G30:G39"/>
    <mergeCell ref="H30:H39"/>
    <mergeCell ref="E30:E39"/>
    <mergeCell ref="F30:F39"/>
    <mergeCell ref="A30:A39"/>
    <mergeCell ref="A40:A49"/>
    <mergeCell ref="G60:G69"/>
    <mergeCell ref="H60:H69"/>
    <mergeCell ref="M60:M69"/>
    <mergeCell ref="N60:N69"/>
    <mergeCell ref="O60:O69"/>
    <mergeCell ref="A60:A69"/>
    <mergeCell ref="B60:B69"/>
    <mergeCell ref="C60:C69"/>
    <mergeCell ref="E60:E69"/>
    <mergeCell ref="F60:F69"/>
    <mergeCell ref="G70:G79"/>
    <mergeCell ref="H70:H79"/>
    <mergeCell ref="M70:M79"/>
    <mergeCell ref="N70:N79"/>
    <mergeCell ref="O70:O79"/>
    <mergeCell ref="A70:A79"/>
    <mergeCell ref="B70:B79"/>
    <mergeCell ref="C70:C79"/>
    <mergeCell ref="E70:E79"/>
    <mergeCell ref="F70:F79"/>
    <mergeCell ref="M80:M89"/>
    <mergeCell ref="N80:N89"/>
    <mergeCell ref="O80:O89"/>
    <mergeCell ref="A80:A89"/>
    <mergeCell ref="B80:B89"/>
    <mergeCell ref="C80:C89"/>
    <mergeCell ref="E80:E89"/>
    <mergeCell ref="F80:F89"/>
    <mergeCell ref="G80:G89"/>
    <mergeCell ref="H80:H89"/>
  </mergeCells>
  <conditionalFormatting sqref="D10:D13">
    <cfRule type="containsText" dxfId="564" priority="178" operator="containsText" text="3- Moderado">
      <formula>NOT(ISERROR(SEARCH("3- Moderado",D10)))</formula>
    </cfRule>
    <cfRule type="containsText" dxfId="563" priority="179" operator="containsText" text="6- Moderado">
      <formula>NOT(ISERROR(SEARCH("6- Moderado",D10)))</formula>
    </cfRule>
    <cfRule type="containsText" dxfId="562" priority="180" operator="containsText" text="4- Moderado">
      <formula>NOT(ISERROR(SEARCH("4- Moderado",D10)))</formula>
    </cfRule>
    <cfRule type="containsText" dxfId="561" priority="181" operator="containsText" text="3- Bajo">
      <formula>NOT(ISERROR(SEARCH("3- Bajo",D10)))</formula>
    </cfRule>
    <cfRule type="containsText" dxfId="560" priority="182" operator="containsText" text="4- Bajo">
      <formula>NOT(ISERROR(SEARCH("4- Bajo",D10)))</formula>
    </cfRule>
    <cfRule type="containsText" dxfId="559" priority="183" operator="containsText" text="1- Bajo">
      <formula>NOT(ISERROR(SEARCH("1- Bajo",D10)))</formula>
    </cfRule>
  </conditionalFormatting>
  <conditionalFormatting sqref="D20:D24">
    <cfRule type="containsText" dxfId="558" priority="160" operator="containsText" text="3- Moderado">
      <formula>NOT(ISERROR(SEARCH("3- Moderado",D20)))</formula>
    </cfRule>
    <cfRule type="containsText" dxfId="557" priority="161" operator="containsText" text="6- Moderado">
      <formula>NOT(ISERROR(SEARCH("6- Moderado",D20)))</formula>
    </cfRule>
    <cfRule type="containsText" dxfId="556" priority="162" operator="containsText" text="4- Moderado">
      <formula>NOT(ISERROR(SEARCH("4- Moderado",D20)))</formula>
    </cfRule>
    <cfRule type="containsText" dxfId="555" priority="163" operator="containsText" text="3- Bajo">
      <formula>NOT(ISERROR(SEARCH("3- Bajo",D20)))</formula>
    </cfRule>
    <cfRule type="containsText" dxfId="554" priority="164" operator="containsText" text="4- Bajo">
      <formula>NOT(ISERROR(SEARCH("4- Bajo",D20)))</formula>
    </cfRule>
    <cfRule type="containsText" dxfId="553" priority="165" operator="containsText" text="1- Bajo">
      <formula>NOT(ISERROR(SEARCH("1- Bajo",D20)))</formula>
    </cfRule>
  </conditionalFormatting>
  <conditionalFormatting sqref="D30:D31">
    <cfRule type="containsText" dxfId="552" priority="148" operator="containsText" text="3- Moderado">
      <formula>NOT(ISERROR(SEARCH("3- Moderado",D30)))</formula>
    </cfRule>
    <cfRule type="containsText" dxfId="551" priority="149" operator="containsText" text="6- Moderado">
      <formula>NOT(ISERROR(SEARCH("6- Moderado",D30)))</formula>
    </cfRule>
    <cfRule type="containsText" dxfId="550" priority="150" operator="containsText" text="4- Moderado">
      <formula>NOT(ISERROR(SEARCH("4- Moderado",D30)))</formula>
    </cfRule>
    <cfRule type="containsText" dxfId="549" priority="151" operator="containsText" text="3- Bajo">
      <formula>NOT(ISERROR(SEARCH("3- Bajo",D30)))</formula>
    </cfRule>
    <cfRule type="containsText" dxfId="548" priority="152" operator="containsText" text="4- Bajo">
      <formula>NOT(ISERROR(SEARCH("4- Bajo",D30)))</formula>
    </cfRule>
    <cfRule type="containsText" dxfId="547" priority="153" operator="containsText" text="1- Bajo">
      <formula>NOT(ISERROR(SEARCH("1- Bajo",D30)))</formula>
    </cfRule>
  </conditionalFormatting>
  <conditionalFormatting sqref="D40:D42">
    <cfRule type="containsText" dxfId="546" priority="218" operator="containsText" text="3- Moderado">
      <formula>NOT(ISERROR(SEARCH("3- Moderado",D40)))</formula>
    </cfRule>
    <cfRule type="containsText" dxfId="545" priority="219" operator="containsText" text="6- Moderado">
      <formula>NOT(ISERROR(SEARCH("6- Moderado",D40)))</formula>
    </cfRule>
    <cfRule type="containsText" dxfId="544" priority="220" operator="containsText" text="4- Moderado">
      <formula>NOT(ISERROR(SEARCH("4- Moderado",D40)))</formula>
    </cfRule>
    <cfRule type="containsText" dxfId="543" priority="221" operator="containsText" text="3- Bajo">
      <formula>NOT(ISERROR(SEARCH("3- Bajo",D40)))</formula>
    </cfRule>
    <cfRule type="containsText" dxfId="542" priority="222" operator="containsText" text="4- Bajo">
      <formula>NOT(ISERROR(SEARCH("4- Bajo",D40)))</formula>
    </cfRule>
    <cfRule type="containsText" dxfId="541" priority="223" operator="containsText" text="1- Bajo">
      <formula>NOT(ISERROR(SEARCH("1- Bajo",D40)))</formula>
    </cfRule>
  </conditionalFormatting>
  <conditionalFormatting sqref="H10 H20">
    <cfRule type="containsText" dxfId="540" priority="849" operator="containsText" text="Muy Baja">
      <formula>NOT(ISERROR(SEARCH("Muy Baja",H10)))</formula>
    </cfRule>
    <cfRule type="containsText" dxfId="539" priority="850" operator="containsText" text="Baja">
      <formula>NOT(ISERROR(SEARCH("Baja",H10)))</formula>
    </cfRule>
    <cfRule type="containsText" dxfId="538" priority="851" operator="containsText" text="Muy Alta">
      <formula>NOT(ISERROR(SEARCH("Muy Alta",H10)))</formula>
    </cfRule>
    <cfRule type="containsText" dxfId="537" priority="853" operator="containsText" text="Alta">
      <formula>NOT(ISERROR(SEARCH("Alta",H10)))</formula>
    </cfRule>
    <cfRule type="containsText" dxfId="536" priority="854" operator="containsText" text="Media">
      <formula>NOT(ISERROR(SEARCH("Media",H10)))</formula>
    </cfRule>
    <cfRule type="containsText" dxfId="535" priority="855" operator="containsText" text="Media">
      <formula>NOT(ISERROR(SEARCH("Media",H10)))</formula>
    </cfRule>
    <cfRule type="containsText" dxfId="534" priority="856" operator="containsText" text="Media">
      <formula>NOT(ISERROR(SEARCH("Media",H10)))</formula>
    </cfRule>
    <cfRule type="containsText" dxfId="533" priority="857" operator="containsText" text="Muy Baja">
      <formula>NOT(ISERROR(SEARCH("Muy Baja",H10)))</formula>
    </cfRule>
    <cfRule type="containsText" dxfId="532" priority="858" operator="containsText" text="Baja">
      <formula>NOT(ISERROR(SEARCH("Baja",H10)))</formula>
    </cfRule>
    <cfRule type="containsText" dxfId="531" priority="859" operator="containsText" text="Muy Baja">
      <formula>NOT(ISERROR(SEARCH("Muy Baja",H10)))</formula>
    </cfRule>
    <cfRule type="containsText" dxfId="530" priority="860" operator="containsText" text="Muy Baja">
      <formula>NOT(ISERROR(SEARCH("Muy Baja",H10)))</formula>
    </cfRule>
    <cfRule type="containsText" dxfId="529" priority="861" operator="containsText" text="Muy Baja">
      <formula>NOT(ISERROR(SEARCH("Muy Baja",H10)))</formula>
    </cfRule>
    <cfRule type="containsText" dxfId="528" priority="862" operator="containsText" text="Muy Baja'Tabla probabilidad'!">
      <formula>NOT(ISERROR(SEARCH("Muy Baja'Tabla probabilidad'!",H10)))</formula>
    </cfRule>
    <cfRule type="containsText" dxfId="527" priority="863" operator="containsText" text="Muy bajo">
      <formula>NOT(ISERROR(SEARCH("Muy bajo",H10)))</formula>
    </cfRule>
    <cfRule type="containsText" dxfId="526" priority="864" operator="containsText" text="Alta">
      <formula>NOT(ISERROR(SEARCH("Alta",H10)))</formula>
    </cfRule>
    <cfRule type="containsText" dxfId="525" priority="865" operator="containsText" text="Media">
      <formula>NOT(ISERROR(SEARCH("Media",H10)))</formula>
    </cfRule>
    <cfRule type="containsText" dxfId="524" priority="866" operator="containsText" text="Baja">
      <formula>NOT(ISERROR(SEARCH("Baja",H10)))</formula>
    </cfRule>
    <cfRule type="containsText" dxfId="523" priority="867" operator="containsText" text="Muy baja">
      <formula>NOT(ISERROR(SEARCH("Muy baja",H10)))</formula>
    </cfRule>
    <cfRule type="cellIs" dxfId="522" priority="870" operator="between">
      <formula>1</formula>
      <formula>2</formula>
    </cfRule>
    <cfRule type="cellIs" dxfId="521" priority="871" operator="between">
      <formula>0</formula>
      <formula>2</formula>
    </cfRule>
  </conditionalFormatting>
  <conditionalFormatting sqref="H30">
    <cfRule type="containsText" dxfId="520" priority="563" operator="containsText" text="Muy Baja">
      <formula>NOT(ISERROR(SEARCH("Muy Baja",H30)))</formula>
    </cfRule>
    <cfRule type="containsText" dxfId="519" priority="564" operator="containsText" text="Baja">
      <formula>NOT(ISERROR(SEARCH("Baja",H30)))</formula>
    </cfRule>
    <cfRule type="containsText" dxfId="518" priority="565" operator="containsText" text="Muy Alta">
      <formula>NOT(ISERROR(SEARCH("Muy Alta",H30)))</formula>
    </cfRule>
    <cfRule type="containsText" dxfId="517" priority="567" operator="containsText" text="Alta">
      <formula>NOT(ISERROR(SEARCH("Alta",H30)))</formula>
    </cfRule>
    <cfRule type="containsText" dxfId="516" priority="568" operator="containsText" text="Media">
      <formula>NOT(ISERROR(SEARCH("Media",H30)))</formula>
    </cfRule>
    <cfRule type="containsText" dxfId="515" priority="569" operator="containsText" text="Media">
      <formula>NOT(ISERROR(SEARCH("Media",H30)))</formula>
    </cfRule>
    <cfRule type="containsText" dxfId="514" priority="570" operator="containsText" text="Media">
      <formula>NOT(ISERROR(SEARCH("Media",H30)))</formula>
    </cfRule>
    <cfRule type="containsText" dxfId="513" priority="571" operator="containsText" text="Muy Baja">
      <formula>NOT(ISERROR(SEARCH("Muy Baja",H30)))</formula>
    </cfRule>
    <cfRule type="containsText" dxfId="512" priority="572" operator="containsText" text="Baja">
      <formula>NOT(ISERROR(SEARCH("Baja",H30)))</formula>
    </cfRule>
    <cfRule type="containsText" dxfId="511" priority="573" operator="containsText" text="Muy Baja">
      <formula>NOT(ISERROR(SEARCH("Muy Baja",H30)))</formula>
    </cfRule>
    <cfRule type="containsText" dxfId="510" priority="574" operator="containsText" text="Muy Baja">
      <formula>NOT(ISERROR(SEARCH("Muy Baja",H30)))</formula>
    </cfRule>
    <cfRule type="containsText" dxfId="509" priority="575" operator="containsText" text="Muy Baja">
      <formula>NOT(ISERROR(SEARCH("Muy Baja",H30)))</formula>
    </cfRule>
    <cfRule type="containsText" dxfId="508" priority="576" operator="containsText" text="Muy Baja'Tabla probabilidad'!">
      <formula>NOT(ISERROR(SEARCH("Muy Baja'Tabla probabilidad'!",H30)))</formula>
    </cfRule>
    <cfRule type="containsText" dxfId="507" priority="577" operator="containsText" text="Muy bajo">
      <formula>NOT(ISERROR(SEARCH("Muy bajo",H30)))</formula>
    </cfRule>
    <cfRule type="containsText" dxfId="506" priority="578" operator="containsText" text="Alta">
      <formula>NOT(ISERROR(SEARCH("Alta",H30)))</formula>
    </cfRule>
    <cfRule type="containsText" dxfId="505" priority="579" operator="containsText" text="Media">
      <formula>NOT(ISERROR(SEARCH("Media",H30)))</formula>
    </cfRule>
    <cfRule type="containsText" dxfId="504" priority="580" operator="containsText" text="Baja">
      <formula>NOT(ISERROR(SEARCH("Baja",H30)))</formula>
    </cfRule>
    <cfRule type="containsText" dxfId="503" priority="581" operator="containsText" text="Muy baja">
      <formula>NOT(ISERROR(SEARCH("Muy baja",H30)))</formula>
    </cfRule>
    <cfRule type="cellIs" dxfId="502" priority="584" operator="between">
      <formula>1</formula>
      <formula>2</formula>
    </cfRule>
    <cfRule type="cellIs" dxfId="501" priority="585" operator="between">
      <formula>0</formula>
      <formula>2</formula>
    </cfRule>
  </conditionalFormatting>
  <conditionalFormatting sqref="H40 H50 H60 H70 H80">
    <cfRule type="containsText" dxfId="500" priority="242" operator="containsText" text="Muy Baja">
      <formula>NOT(ISERROR(SEARCH("Muy Baja",H40)))</formula>
    </cfRule>
    <cfRule type="containsText" dxfId="499" priority="243" operator="containsText" text="Baja">
      <formula>NOT(ISERROR(SEARCH("Baja",H40)))</formula>
    </cfRule>
    <cfRule type="containsText" dxfId="498" priority="244" operator="containsText" text="Muy Alta">
      <formula>NOT(ISERROR(SEARCH("Muy Alta",H40)))</formula>
    </cfRule>
    <cfRule type="containsText" dxfId="497" priority="246" operator="containsText" text="Alta">
      <formula>NOT(ISERROR(SEARCH("Alta",H40)))</formula>
    </cfRule>
    <cfRule type="containsText" dxfId="496" priority="247" operator="containsText" text="Media">
      <formula>NOT(ISERROR(SEARCH("Media",H40)))</formula>
    </cfRule>
    <cfRule type="containsText" dxfId="495" priority="248" operator="containsText" text="Media">
      <formula>NOT(ISERROR(SEARCH("Media",H40)))</formula>
    </cfRule>
    <cfRule type="containsText" dxfId="494" priority="249" operator="containsText" text="Media">
      <formula>NOT(ISERROR(SEARCH("Media",H40)))</formula>
    </cfRule>
    <cfRule type="containsText" dxfId="493" priority="250" operator="containsText" text="Muy Baja">
      <formula>NOT(ISERROR(SEARCH("Muy Baja",H40)))</formula>
    </cfRule>
    <cfRule type="containsText" dxfId="492" priority="251" operator="containsText" text="Baja">
      <formula>NOT(ISERROR(SEARCH("Baja",H40)))</formula>
    </cfRule>
    <cfRule type="containsText" dxfId="491" priority="252" operator="containsText" text="Muy Baja">
      <formula>NOT(ISERROR(SEARCH("Muy Baja",H40)))</formula>
    </cfRule>
    <cfRule type="containsText" dxfId="490" priority="253" operator="containsText" text="Muy Baja">
      <formula>NOT(ISERROR(SEARCH("Muy Baja",H40)))</formula>
    </cfRule>
    <cfRule type="containsText" dxfId="489" priority="254" operator="containsText" text="Muy Baja">
      <formula>NOT(ISERROR(SEARCH("Muy Baja",H40)))</formula>
    </cfRule>
    <cfRule type="containsText" dxfId="488" priority="255" operator="containsText" text="Muy Baja'Tabla probabilidad'!">
      <formula>NOT(ISERROR(SEARCH("Muy Baja'Tabla probabilidad'!",H40)))</formula>
    </cfRule>
    <cfRule type="containsText" dxfId="487" priority="256" operator="containsText" text="Muy bajo">
      <formula>NOT(ISERROR(SEARCH("Muy bajo",H40)))</formula>
    </cfRule>
    <cfRule type="containsText" dxfId="486" priority="257" operator="containsText" text="Alta">
      <formula>NOT(ISERROR(SEARCH("Alta",H40)))</formula>
    </cfRule>
    <cfRule type="containsText" dxfId="485" priority="258" operator="containsText" text="Media">
      <formula>NOT(ISERROR(SEARCH("Media",H40)))</formula>
    </cfRule>
    <cfRule type="containsText" dxfId="484" priority="259" operator="containsText" text="Baja">
      <formula>NOT(ISERROR(SEARCH("Baja",H40)))</formula>
    </cfRule>
    <cfRule type="containsText" dxfId="483" priority="260" operator="containsText" text="Muy baja">
      <formula>NOT(ISERROR(SEARCH("Muy baja",H40)))</formula>
    </cfRule>
    <cfRule type="cellIs" dxfId="482" priority="263" operator="between">
      <formula>1</formula>
      <formula>2</formula>
    </cfRule>
    <cfRule type="cellIs" dxfId="481" priority="264" operator="between">
      <formula>0</formula>
      <formula>2</formula>
    </cfRule>
  </conditionalFormatting>
  <conditionalFormatting sqref="M10 M20 K10:K22 K24:K89">
    <cfRule type="containsText" dxfId="480" priority="843" operator="containsText" text="Catastrófico">
      <formula>NOT(ISERROR(SEARCH("Catastrófico",K10)))</formula>
    </cfRule>
    <cfRule type="containsText" dxfId="479" priority="844" operator="containsText" text="Mayor">
      <formula>NOT(ISERROR(SEARCH("Mayor",K10)))</formula>
    </cfRule>
    <cfRule type="containsText" dxfId="478" priority="845" operator="containsText" text="Alta">
      <formula>NOT(ISERROR(SEARCH("Alta",K10)))</formula>
    </cfRule>
    <cfRule type="containsText" dxfId="477" priority="846" operator="containsText" text="Moderado">
      <formula>NOT(ISERROR(SEARCH("Moderado",K10)))</formula>
    </cfRule>
    <cfRule type="containsText" dxfId="476" priority="847" operator="containsText" text="Menor">
      <formula>NOT(ISERROR(SEARCH("Menor",K10)))</formula>
    </cfRule>
    <cfRule type="containsText" dxfId="475" priority="848" operator="containsText" text="Leve">
      <formula>NOT(ISERROR(SEARCH("Leve",K10)))</formula>
    </cfRule>
  </conditionalFormatting>
  <conditionalFormatting sqref="M30">
    <cfRule type="containsText" dxfId="474" priority="557" operator="containsText" text="Catastrófico">
      <formula>NOT(ISERROR(SEARCH("Catastrófico",M30)))</formula>
    </cfRule>
    <cfRule type="containsText" dxfId="473" priority="558" operator="containsText" text="Mayor">
      <formula>NOT(ISERROR(SEARCH("Mayor",M30)))</formula>
    </cfRule>
    <cfRule type="containsText" dxfId="472" priority="559" operator="containsText" text="Alta">
      <formula>NOT(ISERROR(SEARCH("Alta",M30)))</formula>
    </cfRule>
    <cfRule type="containsText" dxfId="471" priority="560" operator="containsText" text="Moderado">
      <formula>NOT(ISERROR(SEARCH("Moderado",M30)))</formula>
    </cfRule>
    <cfRule type="containsText" dxfId="470" priority="561" operator="containsText" text="Menor">
      <formula>NOT(ISERROR(SEARCH("Menor",M30)))</formula>
    </cfRule>
    <cfRule type="containsText" dxfId="469" priority="562" operator="containsText" text="Leve">
      <formula>NOT(ISERROR(SEARCH("Leve",M30)))</formula>
    </cfRule>
  </conditionalFormatting>
  <conditionalFormatting sqref="M40 M60">
    <cfRule type="containsText" dxfId="468" priority="269" operator="containsText" text="Catastrófico">
      <formula>NOT(ISERROR(SEARCH("Catastrófico",M40)))</formula>
    </cfRule>
    <cfRule type="containsText" dxfId="467" priority="270" operator="containsText" text="Mayor">
      <formula>NOT(ISERROR(SEARCH("Mayor",M40)))</formula>
    </cfRule>
    <cfRule type="containsText" dxfId="466" priority="271" operator="containsText" text="Alta">
      <formula>NOT(ISERROR(SEARCH("Alta",M40)))</formula>
    </cfRule>
    <cfRule type="containsText" dxfId="465" priority="272" operator="containsText" text="Moderado">
      <formula>NOT(ISERROR(SEARCH("Moderado",M40)))</formula>
    </cfRule>
    <cfRule type="containsText" dxfId="464" priority="273" operator="containsText" text="Menor">
      <formula>NOT(ISERROR(SEARCH("Menor",M40)))</formula>
    </cfRule>
    <cfRule type="containsText" dxfId="463" priority="274" operator="containsText" text="Leve">
      <formula>NOT(ISERROR(SEARCH("Leve",M40)))</formula>
    </cfRule>
  </conditionalFormatting>
  <conditionalFormatting sqref="N8:O8">
    <cfRule type="containsText" dxfId="462" priority="118" operator="containsText" text="3- Moderado">
      <formula>NOT(ISERROR(SEARCH("3- Moderado",N8)))</formula>
    </cfRule>
    <cfRule type="containsText" dxfId="461" priority="119" operator="containsText" text="6- Moderado">
      <formula>NOT(ISERROR(SEARCH("6- Moderado",N8)))</formula>
    </cfRule>
    <cfRule type="containsText" dxfId="460" priority="120" operator="containsText" text="4- Moderado">
      <formula>NOT(ISERROR(SEARCH("4- Moderado",N8)))</formula>
    </cfRule>
    <cfRule type="containsText" dxfId="459" priority="121" operator="containsText" text="3- Bajo">
      <formula>NOT(ISERROR(SEARCH("3- Bajo",N8)))</formula>
    </cfRule>
    <cfRule type="containsText" dxfId="458" priority="122" operator="containsText" text="4- Bajo">
      <formula>NOT(ISERROR(SEARCH("4- Bajo",N8)))</formula>
    </cfRule>
    <cfRule type="containsText" dxfId="457" priority="123" operator="containsText" text="1- Bajo">
      <formula>NOT(ISERROR(SEARCH("1- Bajo",N8)))</formula>
    </cfRule>
  </conditionalFormatting>
  <conditionalFormatting sqref="N10:O10 N20:O20">
    <cfRule type="containsText" dxfId="456" priority="1430" operator="containsText" text="Extremo">
      <formula>NOT(ISERROR(SEARCH("Extremo",N10)))</formula>
    </cfRule>
    <cfRule type="containsText" dxfId="455" priority="1431" operator="containsText" text="Alto">
      <formula>NOT(ISERROR(SEARCH("Alto",N10)))</formula>
    </cfRule>
    <cfRule type="containsText" dxfId="454" priority="1432" operator="containsText" text="Bajo">
      <formula>NOT(ISERROR(SEARCH("Bajo",N10)))</formula>
    </cfRule>
    <cfRule type="containsText" dxfId="453" priority="1433" operator="containsText" text="Moderado">
      <formula>NOT(ISERROR(SEARCH("Moderado",N10)))</formula>
    </cfRule>
  </conditionalFormatting>
  <conditionalFormatting sqref="N30">
    <cfRule type="containsText" dxfId="452" priority="586" operator="containsText" text="Extremo">
      <formula>NOT(ISERROR(SEARCH("Extremo",N30)))</formula>
    </cfRule>
    <cfRule type="containsText" dxfId="451" priority="587" operator="containsText" text="Alto">
      <formula>NOT(ISERROR(SEARCH("Alto",N30)))</formula>
    </cfRule>
    <cfRule type="containsText" dxfId="450" priority="588" operator="containsText" text="Bajo">
      <formula>NOT(ISERROR(SEARCH("Bajo",N30)))</formula>
    </cfRule>
    <cfRule type="containsText" dxfId="449" priority="589" operator="containsText" text="Moderado">
      <formula>NOT(ISERROR(SEARCH("Moderado",N30)))</formula>
    </cfRule>
  </conditionalFormatting>
  <conditionalFormatting sqref="N40:O40 N60 N50">
    <cfRule type="containsText" dxfId="448" priority="208" operator="containsText" text="Extremo">
      <formula>NOT(ISERROR(SEARCH("Extremo",N40)))</formula>
    </cfRule>
    <cfRule type="containsText" dxfId="447" priority="209" operator="containsText" text="Alto">
      <formula>NOT(ISERROR(SEARCH("Alto",N40)))</formula>
    </cfRule>
    <cfRule type="containsText" dxfId="446" priority="210" operator="containsText" text="Bajo">
      <formula>NOT(ISERROR(SEARCH("Bajo",N40)))</formula>
    </cfRule>
    <cfRule type="containsText" dxfId="445" priority="211" operator="containsText" text="Moderado">
      <formula>NOT(ISERROR(SEARCH("Moderado",N40)))</formula>
    </cfRule>
  </conditionalFormatting>
  <conditionalFormatting sqref="M70">
    <cfRule type="containsText" dxfId="444" priority="85" operator="containsText" text="Catastrófico">
      <formula>NOT(ISERROR(SEARCH("Catastrófico",M70)))</formula>
    </cfRule>
    <cfRule type="containsText" dxfId="443" priority="86" operator="containsText" text="Mayor">
      <formula>NOT(ISERROR(SEARCH("Mayor",M70)))</formula>
    </cfRule>
    <cfRule type="containsText" dxfId="442" priority="87" operator="containsText" text="Alta">
      <formula>NOT(ISERROR(SEARCH("Alta",M70)))</formula>
    </cfRule>
    <cfRule type="containsText" dxfId="441" priority="88" operator="containsText" text="Moderado">
      <formula>NOT(ISERROR(SEARCH("Moderado",M70)))</formula>
    </cfRule>
    <cfRule type="containsText" dxfId="440" priority="89" operator="containsText" text="Menor">
      <formula>NOT(ISERROR(SEARCH("Menor",M70)))</formula>
    </cfRule>
    <cfRule type="containsText" dxfId="439" priority="90" operator="containsText" text="Leve">
      <formula>NOT(ISERROR(SEARCH("Leve",M70)))</formula>
    </cfRule>
  </conditionalFormatting>
  <conditionalFormatting sqref="O50 O60 N70:O70">
    <cfRule type="containsText" dxfId="438" priority="114" operator="containsText" text="Extremo">
      <formula>NOT(ISERROR(SEARCH("Extremo",N50)))</formula>
    </cfRule>
    <cfRule type="containsText" dxfId="437" priority="115" operator="containsText" text="Alto">
      <formula>NOT(ISERROR(SEARCH("Alto",N50)))</formula>
    </cfRule>
    <cfRule type="containsText" dxfId="436" priority="116" operator="containsText" text="Bajo">
      <formula>NOT(ISERROR(SEARCH("Bajo",N50)))</formula>
    </cfRule>
    <cfRule type="containsText" dxfId="435" priority="117" operator="containsText" text="Moderado">
      <formula>NOT(ISERROR(SEARCH("Moderado",N50)))</formula>
    </cfRule>
  </conditionalFormatting>
  <conditionalFormatting sqref="M80">
    <cfRule type="containsText" dxfId="434" priority="19" operator="containsText" text="Catastrófico">
      <formula>NOT(ISERROR(SEARCH("Catastrófico",M80)))</formula>
    </cfRule>
    <cfRule type="containsText" dxfId="433" priority="20" operator="containsText" text="Mayor">
      <formula>NOT(ISERROR(SEARCH("Mayor",M80)))</formula>
    </cfRule>
    <cfRule type="containsText" dxfId="432" priority="21" operator="containsText" text="Alta">
      <formula>NOT(ISERROR(SEARCH("Alta",M80)))</formula>
    </cfRule>
    <cfRule type="containsText" dxfId="431" priority="22" operator="containsText" text="Moderado">
      <formula>NOT(ISERROR(SEARCH("Moderado",M80)))</formula>
    </cfRule>
    <cfRule type="containsText" dxfId="430" priority="23" operator="containsText" text="Menor">
      <formula>NOT(ISERROR(SEARCH("Menor",M80)))</formula>
    </cfRule>
    <cfRule type="containsText" dxfId="429" priority="24" operator="containsText" text="Leve">
      <formula>NOT(ISERROR(SEARCH("Leve",M80)))</formula>
    </cfRule>
  </conditionalFormatting>
  <conditionalFormatting sqref="N80:O80">
    <cfRule type="containsText" dxfId="428" priority="48" operator="containsText" text="Extremo">
      <formula>NOT(ISERROR(SEARCH("Extremo",N80)))</formula>
    </cfRule>
    <cfRule type="containsText" dxfId="427" priority="49" operator="containsText" text="Alto">
      <formula>NOT(ISERROR(SEARCH("Alto",N80)))</formula>
    </cfRule>
    <cfRule type="containsText" dxfId="426" priority="50" operator="containsText" text="Bajo">
      <formula>NOT(ISERROR(SEARCH("Bajo",N80)))</formula>
    </cfRule>
    <cfRule type="containsText" dxfId="425" priority="51" operator="containsText" text="Moderado">
      <formula>NOT(ISERROR(SEARCH("Moderado",N80)))</formula>
    </cfRule>
  </conditionalFormatting>
  <conditionalFormatting sqref="M50">
    <cfRule type="containsText" dxfId="424" priority="7" operator="containsText" text="Catastrófico">
      <formula>NOT(ISERROR(SEARCH("Catastrófico",M50)))</formula>
    </cfRule>
    <cfRule type="containsText" dxfId="423" priority="8" operator="containsText" text="Mayor">
      <formula>NOT(ISERROR(SEARCH("Mayor",M50)))</formula>
    </cfRule>
    <cfRule type="containsText" dxfId="422" priority="9" operator="containsText" text="Alta">
      <formula>NOT(ISERROR(SEARCH("Alta",M50)))</formula>
    </cfRule>
    <cfRule type="containsText" dxfId="421" priority="10" operator="containsText" text="Moderado">
      <formula>NOT(ISERROR(SEARCH("Moderado",M50)))</formula>
    </cfRule>
    <cfRule type="containsText" dxfId="420" priority="11" operator="containsText" text="Menor">
      <formula>NOT(ISERROR(SEARCH("Menor",M50)))</formula>
    </cfRule>
    <cfRule type="containsText" dxfId="419" priority="12" operator="containsText" text="Leve">
      <formula>NOT(ISERROR(SEARCH("Leve",M50)))</formula>
    </cfRule>
  </conditionalFormatting>
  <conditionalFormatting sqref="K23">
    <cfRule type="containsText" dxfId="412" priority="1" operator="containsText" text="Catastrófico">
      <formula>NOT(ISERROR(SEARCH("Catastrófico",K23)))</formula>
    </cfRule>
    <cfRule type="containsText" dxfId="411" priority="2" operator="containsText" text="Mayor">
      <formula>NOT(ISERROR(SEARCH("Mayor",K23)))</formula>
    </cfRule>
    <cfRule type="containsText" dxfId="410" priority="3" operator="containsText" text="Alta">
      <formula>NOT(ISERROR(SEARCH("Alta",K23)))</formula>
    </cfRule>
    <cfRule type="containsText" dxfId="409" priority="4" operator="containsText" text="Moderado">
      <formula>NOT(ISERROR(SEARCH("Moderado",K23)))</formula>
    </cfRule>
    <cfRule type="containsText" dxfId="408" priority="5" operator="containsText" text="Menor">
      <formula>NOT(ISERROR(SEARCH("Menor",K23)))</formula>
    </cfRule>
    <cfRule type="containsText" dxfId="407" priority="6" operator="containsText" text="Leve">
      <formula>NOT(ISERROR(SEARCH("Leve",K23)))</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6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69"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82"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83"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261" operator="containsText" id="{B3F77126-2A27-4EC5-85A9-CBEC830FD7BD}">
            <xm:f>NOT(ISERROR(SEARCH('8- Políticas de Administración '!$B$5,H40)))</xm:f>
            <xm:f>'8- Políticas de Administración '!$B$5</xm:f>
            <x14:dxf>
              <font>
                <color rgb="FF006100"/>
              </font>
              <fill>
                <patternFill>
                  <bgColor rgb="FFC6EFCE"/>
                </patternFill>
              </fill>
            </x14:dxf>
          </x14:cfRule>
          <x14:cfRule type="containsText" priority="262" operator="containsText" id="{CA966E56-48A7-4BE5-A289-34723629A3D2}">
            <xm:f>NOT(ISERROR(SEARCH('8- Políticas de Administración '!$B$5,H40)))</xm:f>
            <xm:f>'8- Políticas de Administración '!$B$5</xm:f>
            <x14:dxf>
              <font>
                <color rgb="FF9C0006"/>
              </font>
              <fill>
                <patternFill>
                  <bgColor rgb="FFFFC7CE"/>
                </patternFill>
              </fill>
            </x14:dxf>
          </x14:cfRule>
          <xm:sqref>H40 H50 H60 H70 H80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7BFAB2C3-955E-4528-BB47-BBA3FF52206A}">
          <x14:formula1>
            <xm:f>_xlfn.IFS(I89='C:\Users\Drojasah\OneDrive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Criterios'!#REF!,I89='C:\Users\Drojasah\OneDrive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Criterios'!#REF!,I89='C:\Users\Drojasah\OneDrive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Criterios'!#REF!,I89='C:\Users\Drojasah\OneDrive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Criterios'!#REF!,I89='C:\Users\Drojasah\OneDrive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Criterios'!#REF!,I89='C:\Users\Drojasah\OneDrive - Consejo Superior de la Judicatura\2023\Matrices de riesgo_2024\Matrices de Riesgos Antisoborno\[Matriz Riesgos SGAS Gestión Tecnológica_v3 Ultima Versión.xlsx]6. Criterios'!#REF!,'C:\Users\Drojasah\OneDrive - Consejo Superior de la Judicatura\2023\Matrices de riesgo_2024\Matrices de Riesgos Antisoborno\[Matriz Riesgos SGAS Gestión Tecnológica_v3 Ultima Versión.xlsx]6. Criterios'!#REF!)</xm:f>
          </x14:formula1>
          <xm:sqref>J89</xm:sqref>
        </x14:dataValidation>
        <x14:dataValidation type="list" allowBlank="1" showInputMessage="1" showErrorMessage="1" xr:uid="{00000000-0002-0000-0400-000000000000}">
          <x14:formula1>
            <xm:f>'8- Políticas de Administración '!$I$17:$I$22</xm:f>
          </x14:formula1>
          <xm:sqref>I10:I89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zoomScale="70" zoomScaleNormal="70" zoomScalePageLayoutView="70" workbookViewId="0">
      <selection activeCell="A90" sqref="A9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0"/>
      <c r="B1" s="461"/>
      <c r="C1" s="462"/>
      <c r="D1" s="47"/>
      <c r="E1" s="456" t="s">
        <v>353</v>
      </c>
      <c r="F1" s="457"/>
      <c r="G1" s="457"/>
      <c r="H1" s="457"/>
      <c r="I1" s="457"/>
      <c r="J1" s="457"/>
      <c r="K1" s="457"/>
      <c r="L1" s="457"/>
      <c r="M1" s="457"/>
      <c r="N1" s="457"/>
      <c r="O1" s="457"/>
      <c r="P1" s="457"/>
      <c r="Q1" s="457"/>
      <c r="R1" s="457"/>
      <c r="S1" s="457"/>
      <c r="T1" s="457"/>
      <c r="U1" s="457"/>
      <c r="V1" s="45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3"/>
      <c r="B2" s="422"/>
      <c r="C2" s="464"/>
      <c r="D2" s="47"/>
      <c r="E2" s="458"/>
      <c r="F2" s="459"/>
      <c r="G2" s="459"/>
      <c r="H2" s="459"/>
      <c r="I2" s="459"/>
      <c r="J2" s="459"/>
      <c r="K2" s="459"/>
      <c r="L2" s="459"/>
      <c r="M2" s="459"/>
      <c r="N2" s="459"/>
      <c r="O2" s="459"/>
      <c r="P2" s="459"/>
      <c r="Q2" s="459"/>
      <c r="R2" s="459"/>
      <c r="S2" s="459"/>
      <c r="T2" s="459"/>
      <c r="U2" s="459"/>
      <c r="V2" s="45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3"/>
      <c r="B3" s="422"/>
      <c r="C3" s="464"/>
      <c r="D3" s="155"/>
      <c r="E3" s="458"/>
      <c r="F3" s="459"/>
      <c r="G3" s="459"/>
      <c r="H3" s="459"/>
      <c r="I3" s="459"/>
      <c r="J3" s="459"/>
      <c r="K3" s="459"/>
      <c r="L3" s="459"/>
      <c r="M3" s="459"/>
      <c r="N3" s="459"/>
      <c r="O3" s="459"/>
      <c r="P3" s="459"/>
      <c r="Q3" s="459"/>
      <c r="R3" s="459"/>
      <c r="S3" s="459"/>
      <c r="T3" s="459"/>
      <c r="U3" s="459"/>
      <c r="V3" s="45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3" t="s">
        <v>277</v>
      </c>
      <c r="B4" s="423"/>
      <c r="C4" s="454" t="s">
        <v>5</v>
      </c>
      <c r="D4" s="454"/>
      <c r="E4" s="454"/>
      <c r="F4" s="454"/>
      <c r="G4" s="454"/>
      <c r="H4" s="454"/>
      <c r="I4" s="454"/>
      <c r="J4" s="454"/>
      <c r="K4" s="454"/>
      <c r="L4" s="454"/>
      <c r="M4" s="454"/>
      <c r="N4" s="454"/>
      <c r="O4" s="454"/>
      <c r="P4" s="454"/>
      <c r="Q4" s="454"/>
      <c r="R4" s="454"/>
      <c r="S4" s="454"/>
      <c r="T4" s="454"/>
      <c r="U4" s="454"/>
      <c r="V4" s="45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23" t="s">
        <v>278</v>
      </c>
      <c r="B5" s="423"/>
      <c r="C5" s="453" t="s">
        <v>34</v>
      </c>
      <c r="D5" s="453"/>
      <c r="E5" s="453"/>
      <c r="F5" s="453"/>
      <c r="G5" s="453"/>
      <c r="H5" s="453"/>
      <c r="I5" s="453"/>
      <c r="J5" s="453"/>
      <c r="K5" s="453"/>
      <c r="L5" s="453"/>
      <c r="M5" s="453"/>
      <c r="N5" s="453"/>
      <c r="O5" s="453"/>
      <c r="P5" s="453"/>
      <c r="Q5" s="453"/>
      <c r="R5" s="453"/>
      <c r="S5" s="453"/>
      <c r="T5" s="453"/>
      <c r="U5" s="453"/>
      <c r="V5" s="45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3" t="s">
        <v>279</v>
      </c>
      <c r="B6" s="423"/>
      <c r="C6" s="454" t="s">
        <v>280</v>
      </c>
      <c r="D6" s="454"/>
      <c r="E6" s="454"/>
      <c r="F6" s="454"/>
      <c r="G6" s="454"/>
      <c r="H6" s="454"/>
      <c r="I6" s="454"/>
      <c r="J6" s="454"/>
      <c r="K6" s="454"/>
      <c r="L6" s="454"/>
      <c r="M6" s="454"/>
      <c r="N6" s="454"/>
      <c r="O6" s="454"/>
      <c r="P6" s="454"/>
      <c r="Q6" s="454"/>
      <c r="R6" s="454"/>
      <c r="S6" s="454"/>
      <c r="T6" s="454"/>
      <c r="U6" s="454"/>
      <c r="V6" s="45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5" t="s">
        <v>281</v>
      </c>
      <c r="B7" s="465"/>
      <c r="C7" s="465"/>
      <c r="D7" s="466" t="s">
        <v>354</v>
      </c>
      <c r="E7" s="433"/>
      <c r="F7" s="433"/>
      <c r="G7" s="433"/>
      <c r="H7" s="433"/>
      <c r="I7" s="433"/>
      <c r="J7" s="433"/>
      <c r="K7" s="433"/>
      <c r="L7" s="433"/>
      <c r="M7" s="433"/>
      <c r="N7" s="433"/>
      <c r="O7" s="433"/>
      <c r="P7" s="433"/>
      <c r="Q7" s="433"/>
      <c r="R7" s="434"/>
      <c r="S7" s="131"/>
      <c r="T7" s="465" t="s">
        <v>355</v>
      </c>
      <c r="U7" s="465"/>
      <c r="V7" s="46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7" t="s">
        <v>286</v>
      </c>
      <c r="B8" s="468" t="s">
        <v>356</v>
      </c>
      <c r="C8" s="470" t="s">
        <v>282</v>
      </c>
      <c r="D8" s="472" t="s">
        <v>357</v>
      </c>
      <c r="E8" s="474" t="s">
        <v>252</v>
      </c>
      <c r="F8" s="475" t="s">
        <v>358</v>
      </c>
      <c r="G8" s="476"/>
      <c r="H8" s="476"/>
      <c r="I8" s="476"/>
      <c r="J8" s="476"/>
      <c r="K8" s="477"/>
      <c r="L8" s="475" t="s">
        <v>359</v>
      </c>
      <c r="M8" s="476"/>
      <c r="N8" s="476"/>
      <c r="O8" s="476"/>
      <c r="P8" s="476"/>
      <c r="Q8" s="476"/>
      <c r="R8" s="476"/>
      <c r="S8" s="477"/>
      <c r="T8" s="61"/>
      <c r="U8" s="62"/>
      <c r="V8" s="90" t="s">
        <v>360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4"/>
      <c r="B9" s="469"/>
      <c r="C9" s="471"/>
      <c r="D9" s="473"/>
      <c r="E9" s="416"/>
      <c r="F9" s="52" t="s">
        <v>254</v>
      </c>
      <c r="G9" s="52" t="s">
        <v>256</v>
      </c>
      <c r="H9" s="52" t="s">
        <v>361</v>
      </c>
      <c r="I9" s="52" t="s">
        <v>258</v>
      </c>
      <c r="J9" s="127" t="s">
        <v>362</v>
      </c>
      <c r="K9" s="52" t="s">
        <v>264</v>
      </c>
      <c r="L9" s="52" t="s">
        <v>363</v>
      </c>
      <c r="M9" s="125" t="s">
        <v>261</v>
      </c>
      <c r="N9" s="52" t="s">
        <v>364</v>
      </c>
      <c r="O9" s="52" t="s">
        <v>365</v>
      </c>
      <c r="P9" s="52" t="s">
        <v>366</v>
      </c>
      <c r="Q9" s="52" t="s">
        <v>367</v>
      </c>
      <c r="R9" s="127" t="s">
        <v>362</v>
      </c>
      <c r="S9" s="52" t="s">
        <v>368</v>
      </c>
      <c r="T9" s="55" t="s">
        <v>266</v>
      </c>
      <c r="U9" s="55" t="s">
        <v>268</v>
      </c>
      <c r="V9" s="56" t="s">
        <v>369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02">
      <c r="A10" s="435">
        <f>'5- Identificación de Riesgos'!A10</f>
        <v>1</v>
      </c>
      <c r="B10" s="397" t="str">
        <f>'5- Identificación de Riesgos'!B10</f>
        <v xml:space="preserve">Pérdida de la seguridad, confiablidad o disponibilidad de la información </v>
      </c>
      <c r="C10" s="180" t="str">
        <f>'5- Identificación de Riesgos'!D10</f>
        <v>1. Ausencia  en los controles tecnicos</v>
      </c>
      <c r="D10" s="174"/>
      <c r="E10" s="167" t="s">
        <v>370</v>
      </c>
      <c r="F10" s="157" t="s">
        <v>371</v>
      </c>
      <c r="G10" s="157" t="s">
        <v>372</v>
      </c>
      <c r="H10" s="157" t="s">
        <v>371</v>
      </c>
      <c r="I10" s="157" t="s">
        <v>371</v>
      </c>
      <c r="J10" s="166">
        <f>COUNTIF(F10:I10,"SI")/4</f>
        <v>0.25</v>
      </c>
      <c r="K10" s="455">
        <f>AVERAGE(J10:J19)</f>
        <v>0.125</v>
      </c>
      <c r="L10" s="157" t="str">
        <f>'5- Identificación de Riesgos'!I10</f>
        <v>Afectación de reputacion,imagén,  credibilidad, satisfacción de usuarios y PI</v>
      </c>
      <c r="M10" s="167" t="s">
        <v>373</v>
      </c>
      <c r="N10" s="157" t="s">
        <v>372</v>
      </c>
      <c r="O10" s="157" t="s">
        <v>372</v>
      </c>
      <c r="P10" s="157" t="s">
        <v>372</v>
      </c>
      <c r="Q10" s="157" t="s">
        <v>372</v>
      </c>
      <c r="R10" s="166">
        <f>SUM(COUNTIF(N10,"SI")*25%,COUNTIF(O10,"SI")*40%,COUNTIF(P10,"SI")*25%,COUNTIF(Q10,"SI")*10%)</f>
        <v>1</v>
      </c>
      <c r="S10" s="455">
        <f>AVERAGE(R10:R19)</f>
        <v>0.41</v>
      </c>
      <c r="T10" s="39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9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8" t="str">
        <f>CONCATENATE(VLOOKUP((LEFT(T10,LEN(T10)-4)&amp;LEFT(U10,LEN(U10)-4)),'9- Matriz de Calor '!$D$18:$E$42,2,0)," - ",RIGHT(T10,1)*RIGHT(U10,1))</f>
        <v>Moderado - 6</v>
      </c>
    </row>
    <row r="11" spans="1:278" ht="45">
      <c r="A11" s="436"/>
      <c r="B11" s="380"/>
      <c r="C11" s="181" t="str">
        <f>'5- Identificación de Riesgos'!D11</f>
        <v>2. Debilidad en la concienciacion de los ervidores judiciales en materia de seguridad de la informacion</v>
      </c>
      <c r="D11" s="170"/>
      <c r="E11" s="168"/>
      <c r="F11" s="158" t="s">
        <v>371</v>
      </c>
      <c r="G11" s="158" t="s">
        <v>371</v>
      </c>
      <c r="H11" s="158" t="s">
        <v>371</v>
      </c>
      <c r="I11" s="158" t="s">
        <v>371</v>
      </c>
      <c r="J11" s="164">
        <f t="shared" ref="J11:J29" si="0">COUNTIF(F11:I11,"SI")/4</f>
        <v>0</v>
      </c>
      <c r="K11" s="451"/>
      <c r="L11" s="158" t="str">
        <f>'5- Identificación de Riesgos'!I11</f>
        <v>Interrupción o afectación en la prestación del servicio administrativo</v>
      </c>
      <c r="M11" s="168"/>
      <c r="N11" s="158" t="s">
        <v>371</v>
      </c>
      <c r="O11" s="158" t="s">
        <v>371</v>
      </c>
      <c r="P11" s="158" t="s">
        <v>371</v>
      </c>
      <c r="Q11" s="158" t="s">
        <v>371</v>
      </c>
      <c r="R11" s="164">
        <f t="shared" ref="R11:R29" si="1">SUM(COUNTIF(N11,"SI")*25%,COUNTIF(O11,"SI")*40%,COUNTIF(P11,"SI")*25%,COUNTIF(Q11,"SI")*10%)</f>
        <v>0</v>
      </c>
      <c r="S11" s="451"/>
      <c r="T11" s="393"/>
      <c r="U11" s="380"/>
      <c r="V11" s="383"/>
    </row>
    <row r="12" spans="1:278" ht="30">
      <c r="A12" s="436"/>
      <c r="B12" s="380"/>
      <c r="C12" s="181" t="str">
        <f>'5- Identificación de Riesgos'!D12</f>
        <v xml:space="preserve">3.Ataques ciberneticos
</v>
      </c>
      <c r="D12" s="170"/>
      <c r="E12" s="168"/>
      <c r="F12" s="158" t="s">
        <v>372</v>
      </c>
      <c r="G12" s="158" t="s">
        <v>372</v>
      </c>
      <c r="H12" s="158" t="s">
        <v>372</v>
      </c>
      <c r="I12" s="158" t="s">
        <v>372</v>
      </c>
      <c r="J12" s="164">
        <f t="shared" si="0"/>
        <v>1</v>
      </c>
      <c r="K12" s="451"/>
      <c r="L12" s="158">
        <f>'5- Identificación de Riesgos'!I12</f>
        <v>0</v>
      </c>
      <c r="M12" s="168"/>
      <c r="N12" s="158"/>
      <c r="O12" s="158"/>
      <c r="P12" s="158"/>
      <c r="Q12" s="158"/>
      <c r="R12" s="164">
        <f t="shared" si="1"/>
        <v>0</v>
      </c>
      <c r="S12" s="451"/>
      <c r="T12" s="393"/>
      <c r="U12" s="380"/>
      <c r="V12" s="383"/>
    </row>
    <row r="13" spans="1:278" ht="30">
      <c r="A13" s="436"/>
      <c r="B13" s="380"/>
      <c r="C13" s="181" t="str">
        <f>'5- Identificación de Riesgos'!D13</f>
        <v xml:space="preserve">4. ausencia de copias de seguridad de los activos de informacion </v>
      </c>
      <c r="D13" s="170"/>
      <c r="E13" s="168"/>
      <c r="F13" s="158"/>
      <c r="G13" s="158"/>
      <c r="H13" s="158"/>
      <c r="I13" s="158"/>
      <c r="J13" s="164">
        <f t="shared" si="0"/>
        <v>0</v>
      </c>
      <c r="K13" s="451"/>
      <c r="L13" s="158">
        <f>'5- Identificación de Riesgos'!I13</f>
        <v>0</v>
      </c>
      <c r="M13" s="168"/>
      <c r="N13" s="158" t="s">
        <v>371</v>
      </c>
      <c r="O13" s="158" t="s">
        <v>371</v>
      </c>
      <c r="P13" s="158" t="s">
        <v>371</v>
      </c>
      <c r="Q13" s="158" t="s">
        <v>372</v>
      </c>
      <c r="R13" s="164">
        <f t="shared" si="1"/>
        <v>0.1</v>
      </c>
      <c r="S13" s="451"/>
      <c r="T13" s="393"/>
      <c r="U13" s="380"/>
      <c r="V13" s="383"/>
    </row>
    <row r="14" spans="1:278" ht="30">
      <c r="A14" s="436"/>
      <c r="B14" s="380"/>
      <c r="C14" s="181" t="str">
        <f>'5- Identificación de Riesgos'!D14</f>
        <v xml:space="preserve">5. Ausencia en  mecanismos de validacion de copias de seguridad </v>
      </c>
      <c r="D14" s="170"/>
      <c r="E14" s="168"/>
      <c r="F14" s="158"/>
      <c r="G14" s="158"/>
      <c r="H14" s="158"/>
      <c r="I14" s="158"/>
      <c r="J14" s="164">
        <f t="shared" si="0"/>
        <v>0</v>
      </c>
      <c r="K14" s="451"/>
      <c r="L14" s="158">
        <f>'5- Identificación de Riesgos'!I14</f>
        <v>0</v>
      </c>
      <c r="M14" s="168"/>
      <c r="N14" s="158" t="s">
        <v>372</v>
      </c>
      <c r="O14" s="158" t="s">
        <v>372</v>
      </c>
      <c r="P14" s="158" t="s">
        <v>372</v>
      </c>
      <c r="Q14" s="158" t="s">
        <v>372</v>
      </c>
      <c r="R14" s="164">
        <f t="shared" si="1"/>
        <v>1</v>
      </c>
      <c r="S14" s="451"/>
      <c r="T14" s="393"/>
      <c r="U14" s="380"/>
      <c r="V14" s="383"/>
    </row>
    <row r="15" spans="1:278">
      <c r="A15" s="436"/>
      <c r="B15" s="380"/>
      <c r="C15" s="181">
        <f>'5- Identificación de Riesgos'!D15</f>
        <v>0</v>
      </c>
      <c r="D15" s="170"/>
      <c r="E15" s="168"/>
      <c r="F15" s="158"/>
      <c r="G15" s="158"/>
      <c r="H15" s="158"/>
      <c r="I15" s="158"/>
      <c r="J15" s="164">
        <f t="shared" si="0"/>
        <v>0</v>
      </c>
      <c r="K15" s="451"/>
      <c r="L15" s="158">
        <f>'5- Identificación de Riesgos'!I15</f>
        <v>0</v>
      </c>
      <c r="M15" s="188"/>
      <c r="N15" s="158" t="s">
        <v>371</v>
      </c>
      <c r="O15" s="158" t="s">
        <v>371</v>
      </c>
      <c r="P15" s="158" t="s">
        <v>371</v>
      </c>
      <c r="Q15" s="158" t="s">
        <v>371</v>
      </c>
      <c r="R15" s="164">
        <f t="shared" si="1"/>
        <v>0</v>
      </c>
      <c r="S15" s="451"/>
      <c r="T15" s="393"/>
      <c r="U15" s="380"/>
      <c r="V15" s="383"/>
    </row>
    <row r="16" spans="1:278">
      <c r="A16" s="436"/>
      <c r="B16" s="380"/>
      <c r="C16" s="181">
        <f>'5- Identificación de Riesgos'!D16</f>
        <v>0</v>
      </c>
      <c r="D16" s="170"/>
      <c r="E16" s="168"/>
      <c r="F16" s="158"/>
      <c r="G16" s="158"/>
      <c r="H16" s="158"/>
      <c r="I16" s="158"/>
      <c r="J16" s="164">
        <f t="shared" si="0"/>
        <v>0</v>
      </c>
      <c r="K16" s="451"/>
      <c r="L16" s="158">
        <f>'5- Identificación de Riesgos'!I16</f>
        <v>0</v>
      </c>
      <c r="M16" s="188"/>
      <c r="N16" s="158" t="s">
        <v>372</v>
      </c>
      <c r="O16" s="158" t="s">
        <v>372</v>
      </c>
      <c r="P16" s="158" t="s">
        <v>372</v>
      </c>
      <c r="Q16" s="158" t="s">
        <v>372</v>
      </c>
      <c r="R16" s="164">
        <f t="shared" si="1"/>
        <v>1</v>
      </c>
      <c r="S16" s="451"/>
      <c r="T16" s="393"/>
      <c r="U16" s="380"/>
      <c r="V16" s="383"/>
    </row>
    <row r="17" spans="1:22">
      <c r="A17" s="436"/>
      <c r="B17" s="380"/>
      <c r="C17" s="181">
        <f>'5- Identificación de Riesgos'!D17</f>
        <v>0</v>
      </c>
      <c r="D17" s="170"/>
      <c r="E17" s="168"/>
      <c r="F17" s="158"/>
      <c r="G17" s="158"/>
      <c r="H17" s="158"/>
      <c r="I17" s="158"/>
      <c r="J17" s="164">
        <f t="shared" si="0"/>
        <v>0</v>
      </c>
      <c r="K17" s="451"/>
      <c r="L17" s="158">
        <f>'5- Identificación de Riesgos'!I17</f>
        <v>0</v>
      </c>
      <c r="M17" s="188"/>
      <c r="N17" s="158" t="s">
        <v>371</v>
      </c>
      <c r="O17" s="158" t="s">
        <v>371</v>
      </c>
      <c r="P17" s="158" t="s">
        <v>371</v>
      </c>
      <c r="Q17" s="158" t="s">
        <v>371</v>
      </c>
      <c r="R17" s="164">
        <f t="shared" si="1"/>
        <v>0</v>
      </c>
      <c r="S17" s="451"/>
      <c r="T17" s="393"/>
      <c r="U17" s="380"/>
      <c r="V17" s="383"/>
    </row>
    <row r="18" spans="1:22">
      <c r="A18" s="436"/>
      <c r="B18" s="380"/>
      <c r="C18" s="181">
        <f>'5- Identificación de Riesgos'!D18</f>
        <v>0</v>
      </c>
      <c r="D18" s="170"/>
      <c r="E18" s="168"/>
      <c r="F18" s="158"/>
      <c r="G18" s="158"/>
      <c r="H18" s="158"/>
      <c r="I18" s="158"/>
      <c r="J18" s="164">
        <f t="shared" si="0"/>
        <v>0</v>
      </c>
      <c r="K18" s="451"/>
      <c r="L18" s="158">
        <f>'5- Identificación de Riesgos'!I18</f>
        <v>0</v>
      </c>
      <c r="M18" s="188"/>
      <c r="N18" s="158" t="s">
        <v>372</v>
      </c>
      <c r="O18" s="158" t="s">
        <v>372</v>
      </c>
      <c r="P18" s="158" t="s">
        <v>372</v>
      </c>
      <c r="Q18" s="158" t="s">
        <v>372</v>
      </c>
      <c r="R18" s="164">
        <f t="shared" si="1"/>
        <v>1</v>
      </c>
      <c r="S18" s="451"/>
      <c r="T18" s="393"/>
      <c r="U18" s="380"/>
      <c r="V18" s="383"/>
    </row>
    <row r="19" spans="1:22" ht="15.75" thickBot="1">
      <c r="A19" s="437"/>
      <c r="B19" s="381"/>
      <c r="C19" s="182">
        <f>'5- Identificación de Riesgos'!D19</f>
        <v>0</v>
      </c>
      <c r="D19" s="171"/>
      <c r="E19" s="183"/>
      <c r="F19" s="159"/>
      <c r="G19" s="159"/>
      <c r="H19" s="159"/>
      <c r="I19" s="159"/>
      <c r="J19" s="165">
        <f t="shared" si="0"/>
        <v>0</v>
      </c>
      <c r="K19" s="452"/>
      <c r="L19" s="159">
        <f>'5- Identificación de Riesgos'!I19</f>
        <v>0</v>
      </c>
      <c r="M19" s="189"/>
      <c r="N19" s="159" t="s">
        <v>371</v>
      </c>
      <c r="O19" s="159" t="s">
        <v>371</v>
      </c>
      <c r="P19" s="159" t="s">
        <v>371</v>
      </c>
      <c r="Q19" s="159" t="s">
        <v>371</v>
      </c>
      <c r="R19" s="165">
        <f t="shared" si="1"/>
        <v>0</v>
      </c>
      <c r="S19" s="452"/>
      <c r="T19" s="394"/>
      <c r="U19" s="381"/>
      <c r="V19" s="384"/>
    </row>
    <row r="20" spans="1:22" ht="30">
      <c r="A20" s="435">
        <f>'5- Identificación de Riesgos'!A20</f>
        <v>2</v>
      </c>
      <c r="B20" s="397" t="str">
        <f>'5- Identificación de Riesgos'!B20</f>
        <v>Obsolescencia Tecnológica.</v>
      </c>
      <c r="C20" s="180" t="str">
        <f>'5- Identificación de Riesgos'!D20</f>
        <v xml:space="preserve">1.Rápido e inevitable avance tecnológico.
</v>
      </c>
      <c r="D20" s="174"/>
      <c r="E20" s="167"/>
      <c r="F20" s="157" t="s">
        <v>371</v>
      </c>
      <c r="G20" s="157" t="s">
        <v>372</v>
      </c>
      <c r="H20" s="157" t="s">
        <v>371</v>
      </c>
      <c r="I20" s="157" t="s">
        <v>371</v>
      </c>
      <c r="J20" s="166">
        <f t="shared" si="0"/>
        <v>0.25</v>
      </c>
      <c r="K20" s="455">
        <f>AVERAGE(J20:J29)</f>
        <v>0.125</v>
      </c>
      <c r="L20" s="157" t="str">
        <f>'5- Identificación de Riesgos'!I20</f>
        <v>Afectación Económica</v>
      </c>
      <c r="M20" s="190"/>
      <c r="N20" s="157" t="s">
        <v>372</v>
      </c>
      <c r="O20" s="157" t="s">
        <v>372</v>
      </c>
      <c r="P20" s="157" t="s">
        <v>372</v>
      </c>
      <c r="Q20" s="157" t="s">
        <v>372</v>
      </c>
      <c r="R20" s="166">
        <f t="shared" si="1"/>
        <v>1</v>
      </c>
      <c r="S20" s="455">
        <f t="shared" ref="S20" si="2">AVERAGE(R20:R29)</f>
        <v>0.5</v>
      </c>
      <c r="T20" s="39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98" t="str">
        <f>CONCATENATE(VLOOKUP((LEFT(T20,LEN(T20)-4)&amp;LEFT(U20,LEN(U20)-4)),'9- Matriz de Calor '!$D$18:$E$42,2,0)," - ",RIGHT(T20,1)*RIGHT(U20,1))</f>
        <v>Bajo - 2</v>
      </c>
    </row>
    <row r="21" spans="1:22" ht="45">
      <c r="A21" s="436"/>
      <c r="B21" s="380"/>
      <c r="C21" s="181" t="str">
        <f>'5- Identificación de Riesgos'!D21</f>
        <v>2. Falta de recursos presupuestales para enfrentar la necesidad de actualizar la plataforma tecnológica y los sistemas de información.</v>
      </c>
      <c r="D21" s="170"/>
      <c r="E21" s="168"/>
      <c r="F21" s="158" t="s">
        <v>371</v>
      </c>
      <c r="G21" s="158" t="s">
        <v>371</v>
      </c>
      <c r="H21" s="158" t="s">
        <v>371</v>
      </c>
      <c r="I21" s="158" t="s">
        <v>371</v>
      </c>
      <c r="J21" s="164">
        <f t="shared" si="0"/>
        <v>0</v>
      </c>
      <c r="K21" s="451"/>
      <c r="L21" s="158" t="str">
        <f>'5- Identificación de Riesgos'!I21</f>
        <v>Interrupción o afectación en la prestación del servicio judicial</v>
      </c>
      <c r="M21" s="188"/>
      <c r="N21" s="158" t="s">
        <v>371</v>
      </c>
      <c r="O21" s="158" t="s">
        <v>371</v>
      </c>
      <c r="P21" s="158" t="s">
        <v>371</v>
      </c>
      <c r="Q21" s="158" t="s">
        <v>371</v>
      </c>
      <c r="R21" s="164">
        <f t="shared" si="1"/>
        <v>0</v>
      </c>
      <c r="S21" s="451"/>
      <c r="T21" s="393"/>
      <c r="U21" s="380"/>
      <c r="V21" s="383"/>
    </row>
    <row r="22" spans="1:22" ht="60">
      <c r="A22" s="436"/>
      <c r="B22" s="380"/>
      <c r="C22" s="181">
        <f>'5- Identificación de Riesgos'!D22</f>
        <v>0</v>
      </c>
      <c r="D22" s="170"/>
      <c r="E22" s="168"/>
      <c r="F22" s="158" t="s">
        <v>372</v>
      </c>
      <c r="G22" s="158" t="s">
        <v>372</v>
      </c>
      <c r="H22" s="158" t="s">
        <v>372</v>
      </c>
      <c r="I22" s="158" t="s">
        <v>372</v>
      </c>
      <c r="J22" s="164">
        <f t="shared" si="0"/>
        <v>1</v>
      </c>
      <c r="K22" s="451"/>
      <c r="L22" s="158" t="str">
        <f>'5- Identificación de Riesgos'!I22</f>
        <v>Interrupción o afectación en la prestación del servicio administrativo</v>
      </c>
      <c r="M22" s="188"/>
      <c r="N22" s="158" t="s">
        <v>372</v>
      </c>
      <c r="O22" s="158" t="s">
        <v>372</v>
      </c>
      <c r="P22" s="158" t="s">
        <v>372</v>
      </c>
      <c r="Q22" s="158" t="s">
        <v>372</v>
      </c>
      <c r="R22" s="164">
        <f t="shared" si="1"/>
        <v>1</v>
      </c>
      <c r="S22" s="451"/>
      <c r="T22" s="393"/>
      <c r="U22" s="380"/>
      <c r="V22" s="383"/>
    </row>
    <row r="23" spans="1:22">
      <c r="A23" s="436"/>
      <c r="B23" s="380"/>
      <c r="C23" s="181">
        <f>'5- Identificación de Riesgos'!D23</f>
        <v>0</v>
      </c>
      <c r="D23" s="170"/>
      <c r="E23" s="168"/>
      <c r="F23" s="158"/>
      <c r="G23" s="158"/>
      <c r="H23" s="158"/>
      <c r="I23" s="158"/>
      <c r="J23" s="164">
        <f t="shared" si="0"/>
        <v>0</v>
      </c>
      <c r="K23" s="451"/>
      <c r="L23" s="158" t="str">
        <f>'5- Identificación de Riesgos'!I23</f>
        <v>Afectación de reputacion,imagén,  credibilidad, satisfacción de usuarios y PI</v>
      </c>
      <c r="M23" s="188"/>
      <c r="N23" s="158" t="s">
        <v>371</v>
      </c>
      <c r="O23" s="158" t="s">
        <v>371</v>
      </c>
      <c r="P23" s="158" t="s">
        <v>371</v>
      </c>
      <c r="Q23" s="158" t="s">
        <v>371</v>
      </c>
      <c r="R23" s="164">
        <f t="shared" si="1"/>
        <v>0</v>
      </c>
      <c r="S23" s="451"/>
      <c r="T23" s="393"/>
      <c r="U23" s="380"/>
      <c r="V23" s="383"/>
    </row>
    <row r="24" spans="1:22">
      <c r="A24" s="436"/>
      <c r="B24" s="380"/>
      <c r="C24" s="181">
        <f>'5- Identificación de Riesgos'!D24</f>
        <v>0</v>
      </c>
      <c r="D24" s="170"/>
      <c r="E24" s="170"/>
      <c r="F24" s="158"/>
      <c r="G24" s="158"/>
      <c r="H24" s="158"/>
      <c r="I24" s="158"/>
      <c r="J24" s="164">
        <f t="shared" si="0"/>
        <v>0</v>
      </c>
      <c r="K24" s="451"/>
      <c r="L24" s="158">
        <f>'5- Identificación de Riesgos'!I24</f>
        <v>0</v>
      </c>
      <c r="M24" s="188"/>
      <c r="N24" s="158" t="s">
        <v>372</v>
      </c>
      <c r="O24" s="158" t="s">
        <v>372</v>
      </c>
      <c r="P24" s="158" t="s">
        <v>372</v>
      </c>
      <c r="Q24" s="158" t="s">
        <v>372</v>
      </c>
      <c r="R24" s="164">
        <f t="shared" si="1"/>
        <v>1</v>
      </c>
      <c r="S24" s="451"/>
      <c r="T24" s="393"/>
      <c r="U24" s="380"/>
      <c r="V24" s="383"/>
    </row>
    <row r="25" spans="1:22">
      <c r="A25" s="436"/>
      <c r="B25" s="380"/>
      <c r="C25" s="181">
        <f>'5- Identificación de Riesgos'!D25</f>
        <v>0</v>
      </c>
      <c r="D25" s="170"/>
      <c r="E25" s="168"/>
      <c r="F25" s="158"/>
      <c r="G25" s="158"/>
      <c r="H25" s="158"/>
      <c r="I25" s="158"/>
      <c r="J25" s="164">
        <f t="shared" si="0"/>
        <v>0</v>
      </c>
      <c r="K25" s="451"/>
      <c r="L25" s="158">
        <f>'5- Identificación de Riesgos'!I25</f>
        <v>0</v>
      </c>
      <c r="M25" s="188"/>
      <c r="N25" s="158" t="s">
        <v>371</v>
      </c>
      <c r="O25" s="158" t="s">
        <v>371</v>
      </c>
      <c r="P25" s="158" t="s">
        <v>371</v>
      </c>
      <c r="Q25" s="158" t="s">
        <v>371</v>
      </c>
      <c r="R25" s="164">
        <f t="shared" si="1"/>
        <v>0</v>
      </c>
      <c r="S25" s="451"/>
      <c r="T25" s="393"/>
      <c r="U25" s="380"/>
      <c r="V25" s="383"/>
    </row>
    <row r="26" spans="1:22">
      <c r="A26" s="436"/>
      <c r="B26" s="380"/>
      <c r="C26" s="181">
        <f>'5- Identificación de Riesgos'!D26</f>
        <v>0</v>
      </c>
      <c r="D26" s="170"/>
      <c r="E26" s="168"/>
      <c r="F26" s="158"/>
      <c r="G26" s="158"/>
      <c r="H26" s="158"/>
      <c r="I26" s="158"/>
      <c r="J26" s="164">
        <f t="shared" si="0"/>
        <v>0</v>
      </c>
      <c r="K26" s="451"/>
      <c r="L26" s="158">
        <f>'5- Identificación de Riesgos'!I26</f>
        <v>0</v>
      </c>
      <c r="M26" s="188"/>
      <c r="N26" s="158" t="s">
        <v>372</v>
      </c>
      <c r="O26" s="158" t="s">
        <v>372</v>
      </c>
      <c r="P26" s="158" t="s">
        <v>372</v>
      </c>
      <c r="Q26" s="158" t="s">
        <v>372</v>
      </c>
      <c r="R26" s="164">
        <f t="shared" si="1"/>
        <v>1</v>
      </c>
      <c r="S26" s="451"/>
      <c r="T26" s="393"/>
      <c r="U26" s="380"/>
      <c r="V26" s="383"/>
    </row>
    <row r="27" spans="1:22">
      <c r="A27" s="436"/>
      <c r="B27" s="380"/>
      <c r="C27" s="181">
        <f>'5- Identificación de Riesgos'!D27</f>
        <v>0</v>
      </c>
      <c r="D27" s="170"/>
      <c r="E27" s="168"/>
      <c r="F27" s="158"/>
      <c r="G27" s="158"/>
      <c r="H27" s="158"/>
      <c r="I27" s="158"/>
      <c r="J27" s="164">
        <f t="shared" si="0"/>
        <v>0</v>
      </c>
      <c r="K27" s="451"/>
      <c r="L27" s="158">
        <f>'5- Identificación de Riesgos'!I27</f>
        <v>0</v>
      </c>
      <c r="M27" s="188"/>
      <c r="N27" s="158" t="s">
        <v>371</v>
      </c>
      <c r="O27" s="158" t="s">
        <v>371</v>
      </c>
      <c r="P27" s="158" t="s">
        <v>371</v>
      </c>
      <c r="Q27" s="158" t="s">
        <v>371</v>
      </c>
      <c r="R27" s="164">
        <f t="shared" si="1"/>
        <v>0</v>
      </c>
      <c r="S27" s="451"/>
      <c r="T27" s="393"/>
      <c r="U27" s="380"/>
      <c r="V27" s="383"/>
    </row>
    <row r="28" spans="1:22">
      <c r="A28" s="436"/>
      <c r="B28" s="380"/>
      <c r="C28" s="181">
        <f>'5- Identificación de Riesgos'!D28</f>
        <v>0</v>
      </c>
      <c r="D28" s="170"/>
      <c r="E28" s="168"/>
      <c r="F28" s="158"/>
      <c r="G28" s="158"/>
      <c r="H28" s="158"/>
      <c r="I28" s="158"/>
      <c r="J28" s="164">
        <f t="shared" si="0"/>
        <v>0</v>
      </c>
      <c r="K28" s="451"/>
      <c r="L28" s="158">
        <f>'5- Identificación de Riesgos'!I28</f>
        <v>0</v>
      </c>
      <c r="M28" s="188"/>
      <c r="N28" s="158" t="s">
        <v>372</v>
      </c>
      <c r="O28" s="158" t="s">
        <v>372</v>
      </c>
      <c r="P28" s="158" t="s">
        <v>372</v>
      </c>
      <c r="Q28" s="158" t="s">
        <v>372</v>
      </c>
      <c r="R28" s="164">
        <f t="shared" si="1"/>
        <v>1</v>
      </c>
      <c r="S28" s="451"/>
      <c r="T28" s="393"/>
      <c r="U28" s="380"/>
      <c r="V28" s="383"/>
    </row>
    <row r="29" spans="1:22" ht="15.75" thickBot="1">
      <c r="A29" s="437"/>
      <c r="B29" s="381"/>
      <c r="C29" s="182">
        <f>'5- Identificación de Riesgos'!D29</f>
        <v>0</v>
      </c>
      <c r="D29" s="171"/>
      <c r="E29" s="184"/>
      <c r="F29" s="159"/>
      <c r="G29" s="159"/>
      <c r="H29" s="159"/>
      <c r="I29" s="159"/>
      <c r="J29" s="165">
        <f t="shared" si="0"/>
        <v>0</v>
      </c>
      <c r="K29" s="452"/>
      <c r="L29" s="159">
        <f>'5- Identificación de Riesgos'!I29</f>
        <v>0</v>
      </c>
      <c r="M29" s="189"/>
      <c r="N29" s="159" t="s">
        <v>371</v>
      </c>
      <c r="O29" s="159" t="s">
        <v>371</v>
      </c>
      <c r="P29" s="159" t="s">
        <v>371</v>
      </c>
      <c r="Q29" s="159" t="s">
        <v>371</v>
      </c>
      <c r="R29" s="165">
        <f t="shared" si="1"/>
        <v>0</v>
      </c>
      <c r="S29" s="452"/>
      <c r="T29" s="394"/>
      <c r="U29" s="381"/>
      <c r="V29" s="384"/>
    </row>
    <row r="30" spans="1:22" ht="60">
      <c r="A30" s="435">
        <v>3</v>
      </c>
      <c r="B30" s="397" t="str">
        <f>'5- Identificación de Riesgos'!B30</f>
        <v>Afectació o Interrupción del servicio de conectividad LAN - Local y prestación de servicios tecnológicos</v>
      </c>
      <c r="C30" s="180" t="str">
        <f>'5- Identificación de Riesgos'!D30</f>
        <v>1. Fallas en la operación de los equipos activos de RED.</v>
      </c>
      <c r="D30" s="174"/>
      <c r="E30" s="167"/>
      <c r="F30" s="157" t="s">
        <v>371</v>
      </c>
      <c r="G30" s="157" t="s">
        <v>372</v>
      </c>
      <c r="H30" s="157" t="s">
        <v>371</v>
      </c>
      <c r="I30" s="157" t="s">
        <v>371</v>
      </c>
      <c r="J30" s="166">
        <f t="shared" ref="J30:J59" si="3">COUNTIF(F30:I30,"SI")/4</f>
        <v>0.25</v>
      </c>
      <c r="K30" s="455">
        <f>AVERAGE(J30:J39)</f>
        <v>0.125</v>
      </c>
      <c r="L30" s="157" t="str">
        <f>'5- Identificación de Riesgos'!I30</f>
        <v>Afectación de reputacion,imagén,  credibilidad, satisfacción de usuarios y PI</v>
      </c>
      <c r="M30" s="190"/>
      <c r="N30" s="157"/>
      <c r="O30" s="157"/>
      <c r="P30" s="157"/>
      <c r="Q30" s="157"/>
      <c r="R30" s="166">
        <f t="shared" ref="R30:R49" si="4">SUM(COUNTIF(N30,"SI")*25%,COUNTIF(O30,"SI")*40%,COUNTIF(P30,"SI")*25%,COUNTIF(Q30,"SI")*10%)</f>
        <v>0</v>
      </c>
      <c r="S30" s="455">
        <f t="shared" ref="S30" si="5">AVERAGE(R30:R39)</f>
        <v>0.2</v>
      </c>
      <c r="T30" s="39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98" t="str">
        <f>CONCATENATE(VLOOKUP((LEFT(T30,LEN(T30)-4)&amp;LEFT(U30,LEN(U30)-4)),'9- Matriz de Calor '!$D$18:$E$42,2,0)," - ",RIGHT(T30,1)*RIGHT(U30,1))</f>
        <v>Bajo - 2</v>
      </c>
    </row>
    <row r="31" spans="1:22" ht="45">
      <c r="A31" s="436"/>
      <c r="B31" s="380"/>
      <c r="C31" s="181" t="str">
        <f>'5- Identificación de Riesgos'!D31</f>
        <v>2. Fallas en el fluido eléctrico</v>
      </c>
      <c r="D31" s="170"/>
      <c r="E31" s="168"/>
      <c r="F31" s="158" t="s">
        <v>371</v>
      </c>
      <c r="G31" s="158" t="s">
        <v>371</v>
      </c>
      <c r="H31" s="158" t="s">
        <v>371</v>
      </c>
      <c r="I31" s="158" t="s">
        <v>371</v>
      </c>
      <c r="J31" s="164">
        <f t="shared" si="3"/>
        <v>0</v>
      </c>
      <c r="K31" s="451"/>
      <c r="L31" s="158" t="str">
        <f>'5- Identificación de Riesgos'!I31</f>
        <v>Interrupción o afectación en la prestación del servicio administrativo</v>
      </c>
      <c r="M31" s="188"/>
      <c r="N31" s="158" t="s">
        <v>371</v>
      </c>
      <c r="O31" s="158" t="s">
        <v>371</v>
      </c>
      <c r="P31" s="158" t="s">
        <v>371</v>
      </c>
      <c r="Q31" s="158" t="s">
        <v>371</v>
      </c>
      <c r="R31" s="164">
        <f t="shared" si="4"/>
        <v>0</v>
      </c>
      <c r="S31" s="451"/>
      <c r="T31" s="393"/>
      <c r="U31" s="380"/>
      <c r="V31" s="383"/>
    </row>
    <row r="32" spans="1:22">
      <c r="A32" s="436"/>
      <c r="B32" s="380"/>
      <c r="C32" s="181" t="str">
        <f>'5- Identificación de Riesgos'!D32</f>
        <v>3. Falta o demoras en el mantenimiento</v>
      </c>
      <c r="D32" s="170"/>
      <c r="E32" s="168"/>
      <c r="F32" s="158" t="s">
        <v>372</v>
      </c>
      <c r="G32" s="158" t="s">
        <v>372</v>
      </c>
      <c r="H32" s="158" t="s">
        <v>372</v>
      </c>
      <c r="I32" s="158" t="s">
        <v>372</v>
      </c>
      <c r="J32" s="164">
        <f t="shared" si="3"/>
        <v>1</v>
      </c>
      <c r="K32" s="451"/>
      <c r="L32" s="158">
        <f>'5- Identificación de Riesgos'!I32</f>
        <v>0</v>
      </c>
      <c r="M32" s="188"/>
      <c r="N32" s="158"/>
      <c r="O32" s="158"/>
      <c r="P32" s="158"/>
      <c r="Q32" s="158"/>
      <c r="R32" s="164">
        <f t="shared" si="4"/>
        <v>0</v>
      </c>
      <c r="S32" s="451"/>
      <c r="T32" s="393"/>
      <c r="U32" s="380"/>
      <c r="V32" s="383"/>
    </row>
    <row r="33" spans="1:22">
      <c r="A33" s="436"/>
      <c r="B33" s="380"/>
      <c r="C33" s="181" t="str">
        <f>'5- Identificación de Riesgos'!D33</f>
        <v>4. Virus Informático</v>
      </c>
      <c r="D33" s="170"/>
      <c r="E33" s="168"/>
      <c r="F33" s="158"/>
      <c r="G33" s="158"/>
      <c r="H33" s="158"/>
      <c r="I33" s="158"/>
      <c r="J33" s="164">
        <f t="shared" si="3"/>
        <v>0</v>
      </c>
      <c r="K33" s="451"/>
      <c r="L33" s="158">
        <f>'5- Identificación de Riesgos'!I33</f>
        <v>0</v>
      </c>
      <c r="M33" s="188"/>
      <c r="N33" s="158" t="s">
        <v>371</v>
      </c>
      <c r="O33" s="158" t="s">
        <v>371</v>
      </c>
      <c r="P33" s="158" t="s">
        <v>371</v>
      </c>
      <c r="Q33" s="158" t="s">
        <v>371</v>
      </c>
      <c r="R33" s="164">
        <f t="shared" si="4"/>
        <v>0</v>
      </c>
      <c r="S33" s="451"/>
      <c r="T33" s="393"/>
      <c r="U33" s="380"/>
      <c r="V33" s="383"/>
    </row>
    <row r="34" spans="1:22">
      <c r="A34" s="436"/>
      <c r="B34" s="380"/>
      <c r="C34" s="181" t="str">
        <f>'5- Identificación de Riesgos'!D34</f>
        <v>5. Falta de presupuesto</v>
      </c>
      <c r="D34" s="170"/>
      <c r="E34" s="170"/>
      <c r="F34" s="158"/>
      <c r="G34" s="158"/>
      <c r="H34" s="158"/>
      <c r="I34" s="158"/>
      <c r="J34" s="164">
        <f t="shared" si="3"/>
        <v>0</v>
      </c>
      <c r="K34" s="451"/>
      <c r="L34" s="158">
        <f>'5- Identificación de Riesgos'!I34</f>
        <v>0</v>
      </c>
      <c r="M34" s="188"/>
      <c r="N34" s="158"/>
      <c r="O34" s="158"/>
      <c r="P34" s="158"/>
      <c r="Q34" s="158"/>
      <c r="R34" s="164">
        <f t="shared" si="4"/>
        <v>0</v>
      </c>
      <c r="S34" s="451"/>
      <c r="T34" s="393"/>
      <c r="U34" s="380"/>
      <c r="V34" s="383"/>
    </row>
    <row r="35" spans="1:22">
      <c r="A35" s="436"/>
      <c r="B35" s="380"/>
      <c r="C35" s="181">
        <f>'5- Identificación de Riesgos'!D35</f>
        <v>0</v>
      </c>
      <c r="D35" s="170"/>
      <c r="E35" s="168"/>
      <c r="F35" s="158"/>
      <c r="G35" s="158"/>
      <c r="H35" s="158"/>
      <c r="I35" s="158"/>
      <c r="J35" s="164">
        <f t="shared" si="3"/>
        <v>0</v>
      </c>
      <c r="K35" s="451"/>
      <c r="L35" s="158">
        <f>'5- Identificación de Riesgos'!I35</f>
        <v>0</v>
      </c>
      <c r="M35" s="188"/>
      <c r="N35" s="158" t="s">
        <v>371</v>
      </c>
      <c r="O35" s="158" t="s">
        <v>371</v>
      </c>
      <c r="P35" s="158" t="s">
        <v>371</v>
      </c>
      <c r="Q35" s="158" t="s">
        <v>371</v>
      </c>
      <c r="R35" s="164">
        <f t="shared" si="4"/>
        <v>0</v>
      </c>
      <c r="S35" s="451"/>
      <c r="T35" s="393"/>
      <c r="U35" s="380"/>
      <c r="V35" s="383"/>
    </row>
    <row r="36" spans="1:22">
      <c r="A36" s="436"/>
      <c r="B36" s="380"/>
      <c r="C36" s="181">
        <f>'5- Identificación de Riesgos'!D36</f>
        <v>0</v>
      </c>
      <c r="D36" s="170"/>
      <c r="E36" s="168"/>
      <c r="F36" s="158"/>
      <c r="G36" s="158"/>
      <c r="H36" s="158"/>
      <c r="I36" s="158"/>
      <c r="J36" s="164">
        <f t="shared" si="3"/>
        <v>0</v>
      </c>
      <c r="K36" s="451"/>
      <c r="L36" s="158">
        <f>'5- Identificación de Riesgos'!I36</f>
        <v>0</v>
      </c>
      <c r="M36" s="188"/>
      <c r="N36" s="158" t="s">
        <v>372</v>
      </c>
      <c r="O36" s="158" t="s">
        <v>372</v>
      </c>
      <c r="P36" s="158" t="s">
        <v>372</v>
      </c>
      <c r="Q36" s="158" t="s">
        <v>372</v>
      </c>
      <c r="R36" s="164">
        <f t="shared" si="4"/>
        <v>1</v>
      </c>
      <c r="S36" s="451"/>
      <c r="T36" s="393"/>
      <c r="U36" s="380"/>
      <c r="V36" s="383"/>
    </row>
    <row r="37" spans="1:22">
      <c r="A37" s="436"/>
      <c r="B37" s="380"/>
      <c r="C37" s="181">
        <f>'5- Identificación de Riesgos'!D37</f>
        <v>0</v>
      </c>
      <c r="D37" s="170"/>
      <c r="E37" s="168"/>
      <c r="F37" s="158"/>
      <c r="G37" s="158"/>
      <c r="H37" s="158"/>
      <c r="I37" s="158"/>
      <c r="J37" s="164">
        <f t="shared" si="3"/>
        <v>0</v>
      </c>
      <c r="K37" s="451"/>
      <c r="L37" s="158">
        <f>'5- Identificación de Riesgos'!I37</f>
        <v>0</v>
      </c>
      <c r="M37" s="188"/>
      <c r="N37" s="158" t="s">
        <v>371</v>
      </c>
      <c r="O37" s="158" t="s">
        <v>371</v>
      </c>
      <c r="P37" s="158" t="s">
        <v>371</v>
      </c>
      <c r="Q37" s="158" t="s">
        <v>371</v>
      </c>
      <c r="R37" s="164">
        <f t="shared" si="4"/>
        <v>0</v>
      </c>
      <c r="S37" s="451"/>
      <c r="T37" s="393"/>
      <c r="U37" s="380"/>
      <c r="V37" s="383"/>
    </row>
    <row r="38" spans="1:22">
      <c r="A38" s="436"/>
      <c r="B38" s="380"/>
      <c r="C38" s="181">
        <f>'5- Identificación de Riesgos'!D38</f>
        <v>0</v>
      </c>
      <c r="D38" s="170"/>
      <c r="E38" s="168"/>
      <c r="F38" s="158"/>
      <c r="G38" s="158"/>
      <c r="H38" s="158"/>
      <c r="I38" s="158"/>
      <c r="J38" s="164">
        <f t="shared" si="3"/>
        <v>0</v>
      </c>
      <c r="K38" s="451"/>
      <c r="L38" s="158">
        <f>'5- Identificación de Riesgos'!I38</f>
        <v>0</v>
      </c>
      <c r="M38" s="188"/>
      <c r="N38" s="158" t="s">
        <v>372</v>
      </c>
      <c r="O38" s="158" t="s">
        <v>372</v>
      </c>
      <c r="P38" s="158" t="s">
        <v>372</v>
      </c>
      <c r="Q38" s="158" t="s">
        <v>372</v>
      </c>
      <c r="R38" s="164">
        <f t="shared" si="4"/>
        <v>1</v>
      </c>
      <c r="S38" s="451"/>
      <c r="T38" s="393"/>
      <c r="U38" s="380"/>
      <c r="V38" s="383"/>
    </row>
    <row r="39" spans="1:22" ht="15.75" thickBot="1">
      <c r="A39" s="437"/>
      <c r="B39" s="381"/>
      <c r="C39" s="182">
        <f>'5- Identificación de Riesgos'!D39</f>
        <v>0</v>
      </c>
      <c r="D39" s="171"/>
      <c r="E39" s="184"/>
      <c r="F39" s="159"/>
      <c r="G39" s="159"/>
      <c r="H39" s="159"/>
      <c r="I39" s="159"/>
      <c r="J39" s="165">
        <f t="shared" si="3"/>
        <v>0</v>
      </c>
      <c r="K39" s="452"/>
      <c r="L39" s="159">
        <f>'5- Identificación de Riesgos'!I39</f>
        <v>0</v>
      </c>
      <c r="M39" s="189"/>
      <c r="N39" s="159" t="s">
        <v>371</v>
      </c>
      <c r="O39" s="159" t="s">
        <v>371</v>
      </c>
      <c r="P39" s="159" t="s">
        <v>371</v>
      </c>
      <c r="Q39" s="159" t="s">
        <v>371</v>
      </c>
      <c r="R39" s="165">
        <f t="shared" si="4"/>
        <v>0</v>
      </c>
      <c r="S39" s="452"/>
      <c r="T39" s="394"/>
      <c r="U39" s="381"/>
      <c r="V39" s="384"/>
    </row>
    <row r="40" spans="1:22" ht="60" customHeight="1">
      <c r="A40" s="399">
        <v>4</v>
      </c>
      <c r="B40" s="397" t="str">
        <f>'5- Identificación de Riesgos'!B40</f>
        <v>Recibir dádivas o beneficios a nombre propio o de terceros para  manipular las bases de datos o interrumpir las comunicaciones.</v>
      </c>
      <c r="C40" s="180" t="str">
        <f>'5- Identificación de Riesgos'!D40</f>
        <v xml:space="preserve">1.Insuficientes programas de capacitación para la toma de conciencia debido al desconocimiento de la ley antisoborno (ISO 37001:2016), Plan Anticorrupción y  de los  valores y principios propios de la entidad.
</v>
      </c>
      <c r="D40" s="174"/>
      <c r="E40" s="167"/>
      <c r="F40" s="157" t="s">
        <v>371</v>
      </c>
      <c r="G40" s="157" t="s">
        <v>372</v>
      </c>
      <c r="H40" s="157" t="s">
        <v>371</v>
      </c>
      <c r="I40" s="157" t="s">
        <v>371</v>
      </c>
      <c r="J40" s="166">
        <f t="shared" si="3"/>
        <v>0.25</v>
      </c>
      <c r="K40" s="455">
        <f>AVERAGE(J40:J49)</f>
        <v>0.125</v>
      </c>
      <c r="L40" s="157" t="str">
        <f>'5- Identificación de Riesgos'!I40</f>
        <v>Afectación de reputacion,imagén,  credibilidad, satisfacción de usuarios y PI</v>
      </c>
      <c r="M40" s="190"/>
      <c r="N40" s="157"/>
      <c r="O40" s="157"/>
      <c r="P40" s="157"/>
      <c r="Q40" s="157"/>
      <c r="R40" s="166">
        <f t="shared" si="4"/>
        <v>0</v>
      </c>
      <c r="S40" s="455">
        <f t="shared" ref="S40" si="6">AVERAGE(R40:R49)</f>
        <v>0.4</v>
      </c>
      <c r="T40" s="39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398" t="str">
        <f>CONCATENATE(VLOOKUP((LEFT(T40,LEN(T40)-4)&amp;LEFT(U40,LEN(U40)-4)),'9- Matriz de Calor '!$D$18:$E$42,2,0)," - ",RIGHT(T40,1)*RIGHT(U40,1))</f>
        <v>Bajo - 2</v>
      </c>
    </row>
    <row r="41" spans="1:22" ht="45" customHeight="1">
      <c r="A41" s="387"/>
      <c r="B41" s="380"/>
      <c r="C41" s="181" t="str">
        <f>'5- Identificación de Riesgos'!D41</f>
        <v xml:space="preserve">2. Desconocimiento y no aplicación del Código de Ética y Buen Gobierno.    
</v>
      </c>
      <c r="D41" s="170"/>
      <c r="E41" s="168"/>
      <c r="F41" s="158" t="s">
        <v>371</v>
      </c>
      <c r="G41" s="158" t="s">
        <v>371</v>
      </c>
      <c r="H41" s="158" t="s">
        <v>371</v>
      </c>
      <c r="I41" s="158" t="s">
        <v>371</v>
      </c>
      <c r="J41" s="164">
        <f t="shared" si="3"/>
        <v>0</v>
      </c>
      <c r="K41" s="451"/>
      <c r="L41" s="158" t="str">
        <f>'5- Identificación de Riesgos'!I41</f>
        <v>Interrupción o afectación en la prestación del servicio judicial</v>
      </c>
      <c r="M41" s="188"/>
      <c r="N41" s="158" t="s">
        <v>371</v>
      </c>
      <c r="O41" s="158" t="s">
        <v>371</v>
      </c>
      <c r="P41" s="158" t="s">
        <v>371</v>
      </c>
      <c r="Q41" s="158" t="s">
        <v>371</v>
      </c>
      <c r="R41" s="164">
        <f t="shared" si="4"/>
        <v>0</v>
      </c>
      <c r="S41" s="451"/>
      <c r="T41" s="393"/>
      <c r="U41" s="380"/>
      <c r="V41" s="383"/>
    </row>
    <row r="42" spans="1:22" ht="45" customHeight="1">
      <c r="A42" s="387"/>
      <c r="B42" s="380"/>
      <c r="C42" s="181" t="str">
        <f>'5- Identificación de Riesgos'!D42</f>
        <v xml:space="preserve">3.Carencia de compromiso  y transparencia de los servidores judiciales
</v>
      </c>
      <c r="D42" s="170"/>
      <c r="E42" s="168"/>
      <c r="F42" s="158" t="s">
        <v>372</v>
      </c>
      <c r="G42" s="158" t="s">
        <v>372</v>
      </c>
      <c r="H42" s="158" t="s">
        <v>372</v>
      </c>
      <c r="I42" s="158" t="s">
        <v>372</v>
      </c>
      <c r="J42" s="164">
        <f t="shared" si="3"/>
        <v>1</v>
      </c>
      <c r="K42" s="451"/>
      <c r="L42" s="158" t="str">
        <f>'5- Identificación de Riesgos'!I42</f>
        <v>Interrupción o afectación en la prestación del servicio judicial</v>
      </c>
      <c r="M42" s="188"/>
      <c r="N42" s="158" t="s">
        <v>372</v>
      </c>
      <c r="O42" s="158" t="s">
        <v>372</v>
      </c>
      <c r="P42" s="158" t="s">
        <v>372</v>
      </c>
      <c r="Q42" s="158" t="s">
        <v>372</v>
      </c>
      <c r="R42" s="164">
        <f t="shared" si="4"/>
        <v>1</v>
      </c>
      <c r="S42" s="451"/>
      <c r="T42" s="393"/>
      <c r="U42" s="380"/>
      <c r="V42" s="383"/>
    </row>
    <row r="43" spans="1:22" ht="30" customHeight="1">
      <c r="A43" s="387"/>
      <c r="B43" s="380"/>
      <c r="C43" s="181" t="str">
        <f>'5- Identificación de Riesgos'!D43</f>
        <v>4.Deficiencia de  controles en el trámite  de los documentos</v>
      </c>
      <c r="D43" s="170"/>
      <c r="E43" s="168"/>
      <c r="F43" s="158"/>
      <c r="G43" s="158"/>
      <c r="H43" s="158"/>
      <c r="I43" s="158"/>
      <c r="J43" s="164">
        <f t="shared" si="3"/>
        <v>0</v>
      </c>
      <c r="K43" s="451"/>
      <c r="L43" s="158">
        <f>'5- Identificación de Riesgos'!I43</f>
        <v>0</v>
      </c>
      <c r="M43" s="188"/>
      <c r="N43" s="158" t="s">
        <v>371</v>
      </c>
      <c r="O43" s="158" t="s">
        <v>371</v>
      </c>
      <c r="P43" s="158" t="s">
        <v>371</v>
      </c>
      <c r="Q43" s="158" t="s">
        <v>371</v>
      </c>
      <c r="R43" s="164">
        <f t="shared" si="4"/>
        <v>0</v>
      </c>
      <c r="S43" s="451"/>
      <c r="T43" s="393"/>
      <c r="U43" s="380"/>
      <c r="V43" s="383"/>
    </row>
    <row r="44" spans="1:22" ht="30" customHeight="1">
      <c r="A44" s="387"/>
      <c r="B44" s="380"/>
      <c r="C44" s="181" t="str">
        <f>'5- Identificación de Riesgos'!D44</f>
        <v xml:space="preserve">5. Aplicación no adecuada  de los procedimientos de control </v>
      </c>
      <c r="D44" s="170"/>
      <c r="E44" s="170"/>
      <c r="F44" s="158"/>
      <c r="G44" s="158"/>
      <c r="H44" s="158"/>
      <c r="I44" s="158"/>
      <c r="J44" s="164">
        <f t="shared" si="3"/>
        <v>0</v>
      </c>
      <c r="K44" s="451"/>
      <c r="L44" s="158">
        <f>'5- Identificación de Riesgos'!I44</f>
        <v>0</v>
      </c>
      <c r="M44" s="188"/>
      <c r="N44" s="158" t="s">
        <v>372</v>
      </c>
      <c r="O44" s="158" t="s">
        <v>372</v>
      </c>
      <c r="P44" s="158" t="s">
        <v>372</v>
      </c>
      <c r="Q44" s="158" t="s">
        <v>372</v>
      </c>
      <c r="R44" s="164">
        <f t="shared" si="4"/>
        <v>1</v>
      </c>
      <c r="S44" s="451"/>
      <c r="T44" s="393"/>
      <c r="U44" s="380"/>
      <c r="V44" s="383"/>
    </row>
    <row r="45" spans="1:22">
      <c r="A45" s="387"/>
      <c r="B45" s="380"/>
      <c r="C45" s="181">
        <f>'5- Identificación de Riesgos'!D45</f>
        <v>0</v>
      </c>
      <c r="D45" s="170"/>
      <c r="E45" s="168"/>
      <c r="F45" s="158"/>
      <c r="G45" s="158"/>
      <c r="H45" s="158"/>
      <c r="I45" s="158"/>
      <c r="J45" s="164">
        <f t="shared" si="3"/>
        <v>0</v>
      </c>
      <c r="K45" s="451"/>
      <c r="L45" s="158">
        <f>'5- Identificación de Riesgos'!I45</f>
        <v>0</v>
      </c>
      <c r="M45" s="188"/>
      <c r="N45" s="158" t="s">
        <v>371</v>
      </c>
      <c r="O45" s="158" t="s">
        <v>371</v>
      </c>
      <c r="P45" s="158" t="s">
        <v>371</v>
      </c>
      <c r="Q45" s="158" t="s">
        <v>371</v>
      </c>
      <c r="R45" s="164">
        <f t="shared" si="4"/>
        <v>0</v>
      </c>
      <c r="S45" s="451"/>
      <c r="T45" s="393"/>
      <c r="U45" s="380"/>
      <c r="V45" s="383"/>
    </row>
    <row r="46" spans="1:22">
      <c r="A46" s="387"/>
      <c r="B46" s="380"/>
      <c r="C46" s="181">
        <f>'5- Identificación de Riesgos'!D46</f>
        <v>0</v>
      </c>
      <c r="D46" s="170"/>
      <c r="E46" s="168"/>
      <c r="F46" s="158"/>
      <c r="G46" s="158"/>
      <c r="H46" s="158"/>
      <c r="I46" s="158"/>
      <c r="J46" s="164">
        <f t="shared" si="3"/>
        <v>0</v>
      </c>
      <c r="K46" s="451"/>
      <c r="L46" s="158">
        <f>'5- Identificación de Riesgos'!I46</f>
        <v>0</v>
      </c>
      <c r="M46" s="188"/>
      <c r="N46" s="158" t="s">
        <v>372</v>
      </c>
      <c r="O46" s="158" t="s">
        <v>372</v>
      </c>
      <c r="P46" s="158" t="s">
        <v>372</v>
      </c>
      <c r="Q46" s="158" t="s">
        <v>372</v>
      </c>
      <c r="R46" s="164">
        <f t="shared" si="4"/>
        <v>1</v>
      </c>
      <c r="S46" s="451"/>
      <c r="T46" s="393"/>
      <c r="U46" s="380"/>
      <c r="V46" s="383"/>
    </row>
    <row r="47" spans="1:22">
      <c r="A47" s="387"/>
      <c r="B47" s="380"/>
      <c r="C47" s="181">
        <f>'5- Identificación de Riesgos'!D47</f>
        <v>0</v>
      </c>
      <c r="D47" s="170"/>
      <c r="E47" s="168"/>
      <c r="F47" s="158"/>
      <c r="G47" s="158"/>
      <c r="H47" s="158"/>
      <c r="I47" s="158"/>
      <c r="J47" s="164">
        <f t="shared" si="3"/>
        <v>0</v>
      </c>
      <c r="K47" s="451"/>
      <c r="L47" s="158">
        <f>'5- Identificación de Riesgos'!I47</f>
        <v>0</v>
      </c>
      <c r="M47" s="188"/>
      <c r="N47" s="158" t="s">
        <v>371</v>
      </c>
      <c r="O47" s="158" t="s">
        <v>371</v>
      </c>
      <c r="P47" s="158" t="s">
        <v>371</v>
      </c>
      <c r="Q47" s="158" t="s">
        <v>371</v>
      </c>
      <c r="R47" s="164">
        <f t="shared" si="4"/>
        <v>0</v>
      </c>
      <c r="S47" s="451"/>
      <c r="T47" s="393"/>
      <c r="U47" s="380"/>
      <c r="V47" s="383"/>
    </row>
    <row r="48" spans="1:22">
      <c r="A48" s="387"/>
      <c r="B48" s="380"/>
      <c r="C48" s="181">
        <f>'5- Identificación de Riesgos'!D48</f>
        <v>0</v>
      </c>
      <c r="D48" s="170"/>
      <c r="E48" s="168"/>
      <c r="F48" s="158"/>
      <c r="G48" s="158"/>
      <c r="H48" s="158"/>
      <c r="I48" s="158"/>
      <c r="J48" s="164">
        <f t="shared" si="3"/>
        <v>0</v>
      </c>
      <c r="K48" s="451"/>
      <c r="L48" s="158">
        <f>'5- Identificación de Riesgos'!I48</f>
        <v>0</v>
      </c>
      <c r="M48" s="188"/>
      <c r="N48" s="158" t="s">
        <v>372</v>
      </c>
      <c r="O48" s="158" t="s">
        <v>372</v>
      </c>
      <c r="P48" s="158" t="s">
        <v>372</v>
      </c>
      <c r="Q48" s="158" t="s">
        <v>372</v>
      </c>
      <c r="R48" s="164">
        <f t="shared" si="4"/>
        <v>1</v>
      </c>
      <c r="S48" s="451"/>
      <c r="T48" s="393"/>
      <c r="U48" s="380"/>
      <c r="V48" s="383"/>
    </row>
    <row r="49" spans="1:22" ht="15.75" thickBot="1">
      <c r="A49" s="388"/>
      <c r="B49" s="381"/>
      <c r="C49" s="182">
        <f>'5- Identificación de Riesgos'!D49</f>
        <v>0</v>
      </c>
      <c r="D49" s="171"/>
      <c r="E49" s="184"/>
      <c r="F49" s="159"/>
      <c r="G49" s="159"/>
      <c r="H49" s="159"/>
      <c r="I49" s="159"/>
      <c r="J49" s="165">
        <f t="shared" si="3"/>
        <v>0</v>
      </c>
      <c r="K49" s="452"/>
      <c r="L49" s="159">
        <f>'5- Identificación de Riesgos'!I49</f>
        <v>0</v>
      </c>
      <c r="M49" s="189"/>
      <c r="N49" s="159" t="s">
        <v>371</v>
      </c>
      <c r="O49" s="159" t="s">
        <v>371</v>
      </c>
      <c r="P49" s="159" t="s">
        <v>371</v>
      </c>
      <c r="Q49" s="159" t="s">
        <v>371</v>
      </c>
      <c r="R49" s="165">
        <f t="shared" si="4"/>
        <v>0</v>
      </c>
      <c r="S49" s="452"/>
      <c r="T49" s="394"/>
      <c r="U49" s="381"/>
      <c r="V49" s="384"/>
    </row>
    <row r="50" spans="1:22" ht="60">
      <c r="A50" s="386">
        <v>5</v>
      </c>
      <c r="B50" s="379" t="str">
        <f>'5- Identificación de Riesgos'!B50</f>
        <v>Ofrecer, prometer, entregar, aceptar o solicitar una ventaja indebida para la asignación de permisos para el acceso y uso de servicios tecnológicos no autorizados, con exposición de datos sensibles,  en  beneficio propio o de un tercero.</v>
      </c>
      <c r="C50" s="185" t="str">
        <f>'5- Identificación de Riesgos'!D50</f>
        <v>1. Falta de ética de los servidores públicos (Debilidades en principios y valores)</v>
      </c>
      <c r="D50" s="186"/>
      <c r="E50" s="186"/>
      <c r="F50" s="160" t="s">
        <v>371</v>
      </c>
      <c r="G50" s="160" t="s">
        <v>372</v>
      </c>
      <c r="H50" s="160" t="s">
        <v>371</v>
      </c>
      <c r="I50" s="160" t="s">
        <v>371</v>
      </c>
      <c r="J50" s="163">
        <f t="shared" si="3"/>
        <v>0.25</v>
      </c>
      <c r="K50" s="450">
        <f>AVERAGE(J50:J59)</f>
        <v>0.125</v>
      </c>
      <c r="L50" s="160" t="str">
        <f>'5- Identificación de Riesgos'!I40</f>
        <v>Afectación de reputacion,imagén,  credibilidad, satisfacción de usuarios y PI</v>
      </c>
      <c r="M50" s="186"/>
      <c r="N50" s="160" t="s">
        <v>372</v>
      </c>
      <c r="O50" s="160" t="s">
        <v>372</v>
      </c>
      <c r="P50" s="160" t="s">
        <v>372</v>
      </c>
      <c r="Q50" s="160" t="s">
        <v>372</v>
      </c>
      <c r="R50" s="163">
        <f t="shared" ref="R50:R59" si="7">SUM(COUNTIF(N50,"SI")*25%,COUNTIF(O50,"SI")*40%,COUNTIF(P50,"SI")*25%,COUNTIF(Q50,"SI")*10%)</f>
        <v>1</v>
      </c>
      <c r="S50" s="450">
        <f t="shared" ref="S50" si="8">AVERAGE(R50:R59)</f>
        <v>0.5</v>
      </c>
      <c r="T50" s="392"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79"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382" t="str">
        <f>CONCATENATE(VLOOKUP((LEFT(T50,LEN(T50)-4)&amp;LEFT(U50,LEN(U50)-4)),'9- Matriz de Calor '!$D$18:$E$42,2,0)," - ",RIGHT(T50,1)*RIGHT(U50,1))</f>
        <v>Moderado - 3</v>
      </c>
    </row>
    <row r="51" spans="1:22" ht="45">
      <c r="A51" s="387"/>
      <c r="B51" s="380"/>
      <c r="C51" s="181" t="str">
        <f>'5- Identificación de Riesgos'!D51</f>
        <v>2. Falta de ética de terceros interesados  (Debilidades principios y valores)</v>
      </c>
      <c r="D51" s="169"/>
      <c r="E51" s="169"/>
      <c r="F51" s="158" t="s">
        <v>371</v>
      </c>
      <c r="G51" s="158" t="s">
        <v>371</v>
      </c>
      <c r="H51" s="158" t="s">
        <v>371</v>
      </c>
      <c r="I51" s="158" t="s">
        <v>371</v>
      </c>
      <c r="J51" s="164">
        <f t="shared" si="3"/>
        <v>0</v>
      </c>
      <c r="K51" s="451"/>
      <c r="L51" s="158" t="str">
        <f>'5- Identificación de Riesgos'!I41</f>
        <v>Interrupción o afectación en la prestación del servicio judicial</v>
      </c>
      <c r="M51" s="169"/>
      <c r="N51" s="158" t="s">
        <v>371</v>
      </c>
      <c r="O51" s="158" t="s">
        <v>371</v>
      </c>
      <c r="P51" s="158" t="s">
        <v>371</v>
      </c>
      <c r="Q51" s="158" t="s">
        <v>371</v>
      </c>
      <c r="R51" s="164">
        <f t="shared" si="7"/>
        <v>0</v>
      </c>
      <c r="S51" s="451"/>
      <c r="T51" s="393"/>
      <c r="U51" s="380"/>
      <c r="V51" s="383"/>
    </row>
    <row r="52" spans="1:22" ht="45">
      <c r="A52" s="387"/>
      <c r="B52" s="380"/>
      <c r="C52" s="181" t="str">
        <f>'5- Identificación de Riesgos'!D52</f>
        <v>3. Debilidad en la gestión de Seguridad de la Información, relacionada con contraseñas.</v>
      </c>
      <c r="D52" s="169"/>
      <c r="E52" s="169"/>
      <c r="F52" s="158" t="s">
        <v>372</v>
      </c>
      <c r="G52" s="158" t="s">
        <v>372</v>
      </c>
      <c r="H52" s="158" t="s">
        <v>372</v>
      </c>
      <c r="I52" s="158" t="s">
        <v>372</v>
      </c>
      <c r="J52" s="164">
        <f t="shared" si="3"/>
        <v>1</v>
      </c>
      <c r="K52" s="451"/>
      <c r="L52" s="158" t="str">
        <f>'5- Identificación de Riesgos'!I42</f>
        <v>Interrupción o afectación en la prestación del servicio judicial</v>
      </c>
      <c r="M52" s="169"/>
      <c r="N52" s="158" t="s">
        <v>372</v>
      </c>
      <c r="O52" s="158" t="s">
        <v>372</v>
      </c>
      <c r="P52" s="158" t="s">
        <v>372</v>
      </c>
      <c r="Q52" s="158" t="s">
        <v>372</v>
      </c>
      <c r="R52" s="164">
        <f t="shared" si="7"/>
        <v>1</v>
      </c>
      <c r="S52" s="451"/>
      <c r="T52" s="393"/>
      <c r="U52" s="380"/>
      <c r="V52" s="383"/>
    </row>
    <row r="53" spans="1:22" ht="15" customHeight="1">
      <c r="A53" s="387"/>
      <c r="B53" s="380"/>
      <c r="C53" s="181" t="str">
        <f>'5- Identificación de Riesgos'!D53</f>
        <v>4. Debilidad en los controles relacionados con la gestión de los aplicativos. (Daño - cambio - manipulación base de datos)</v>
      </c>
      <c r="D53" s="169"/>
      <c r="E53" s="169"/>
      <c r="F53" s="158"/>
      <c r="G53" s="158"/>
      <c r="H53" s="158"/>
      <c r="I53" s="158"/>
      <c r="J53" s="164">
        <f t="shared" si="3"/>
        <v>0</v>
      </c>
      <c r="K53" s="451"/>
      <c r="L53" s="158">
        <f>'5- Identificación de Riesgos'!I43</f>
        <v>0</v>
      </c>
      <c r="M53" s="169"/>
      <c r="N53" s="158" t="s">
        <v>371</v>
      </c>
      <c r="O53" s="158" t="s">
        <v>371</v>
      </c>
      <c r="P53" s="158" t="s">
        <v>371</v>
      </c>
      <c r="Q53" s="158" t="s">
        <v>371</v>
      </c>
      <c r="R53" s="164">
        <f t="shared" si="7"/>
        <v>0</v>
      </c>
      <c r="S53" s="451"/>
      <c r="T53" s="393"/>
      <c r="U53" s="380"/>
      <c r="V53" s="383"/>
    </row>
    <row r="54" spans="1:22">
      <c r="A54" s="387"/>
      <c r="B54" s="380"/>
      <c r="C54" s="181">
        <f>'5- Identificación de Riesgos'!D54</f>
        <v>0</v>
      </c>
      <c r="D54" s="169"/>
      <c r="E54" s="169"/>
      <c r="F54" s="158"/>
      <c r="G54" s="158"/>
      <c r="H54" s="158"/>
      <c r="I54" s="158"/>
      <c r="J54" s="164">
        <f t="shared" si="3"/>
        <v>0</v>
      </c>
      <c r="K54" s="451"/>
      <c r="L54" s="158">
        <f>'5- Identificación de Riesgos'!I44</f>
        <v>0</v>
      </c>
      <c r="M54" s="169"/>
      <c r="N54" s="158" t="s">
        <v>372</v>
      </c>
      <c r="O54" s="158" t="s">
        <v>372</v>
      </c>
      <c r="P54" s="158" t="s">
        <v>372</v>
      </c>
      <c r="Q54" s="158" t="s">
        <v>372</v>
      </c>
      <c r="R54" s="164">
        <f t="shared" si="7"/>
        <v>1</v>
      </c>
      <c r="S54" s="451"/>
      <c r="T54" s="393"/>
      <c r="U54" s="380"/>
      <c r="V54" s="383"/>
    </row>
    <row r="55" spans="1:22">
      <c r="A55" s="387"/>
      <c r="B55" s="380"/>
      <c r="C55" s="181">
        <f>'5- Identificación de Riesgos'!D55</f>
        <v>0</v>
      </c>
      <c r="D55" s="169"/>
      <c r="E55" s="169"/>
      <c r="F55" s="158"/>
      <c r="G55" s="158"/>
      <c r="H55" s="158"/>
      <c r="I55" s="158"/>
      <c r="J55" s="164">
        <f t="shared" si="3"/>
        <v>0</v>
      </c>
      <c r="K55" s="451"/>
      <c r="L55" s="158">
        <f>'5- Identificación de Riesgos'!I45</f>
        <v>0</v>
      </c>
      <c r="M55" s="169"/>
      <c r="N55" s="158" t="s">
        <v>371</v>
      </c>
      <c r="O55" s="158" t="s">
        <v>371</v>
      </c>
      <c r="P55" s="158" t="s">
        <v>371</v>
      </c>
      <c r="Q55" s="158" t="s">
        <v>371</v>
      </c>
      <c r="R55" s="164">
        <f t="shared" si="7"/>
        <v>0</v>
      </c>
      <c r="S55" s="451"/>
      <c r="T55" s="393"/>
      <c r="U55" s="380"/>
      <c r="V55" s="383"/>
    </row>
    <row r="56" spans="1:22">
      <c r="A56" s="387"/>
      <c r="B56" s="380"/>
      <c r="C56" s="181">
        <f>'5- Identificación de Riesgos'!D56</f>
        <v>0</v>
      </c>
      <c r="D56" s="169"/>
      <c r="E56" s="169"/>
      <c r="F56" s="158"/>
      <c r="G56" s="158"/>
      <c r="H56" s="158"/>
      <c r="I56" s="158"/>
      <c r="J56" s="164">
        <f t="shared" si="3"/>
        <v>0</v>
      </c>
      <c r="K56" s="451"/>
      <c r="L56" s="158">
        <f>'5- Identificación de Riesgos'!I46</f>
        <v>0</v>
      </c>
      <c r="M56" s="169"/>
      <c r="N56" s="158" t="s">
        <v>372</v>
      </c>
      <c r="O56" s="158" t="s">
        <v>372</v>
      </c>
      <c r="P56" s="158" t="s">
        <v>372</v>
      </c>
      <c r="Q56" s="158" t="s">
        <v>372</v>
      </c>
      <c r="R56" s="164">
        <f t="shared" si="7"/>
        <v>1</v>
      </c>
      <c r="S56" s="451"/>
      <c r="T56" s="393"/>
      <c r="U56" s="380"/>
      <c r="V56" s="383"/>
    </row>
    <row r="57" spans="1:22">
      <c r="A57" s="387"/>
      <c r="B57" s="380"/>
      <c r="C57" s="181">
        <f>'5- Identificación de Riesgos'!D57</f>
        <v>0</v>
      </c>
      <c r="D57" s="169"/>
      <c r="E57" s="169"/>
      <c r="F57" s="158"/>
      <c r="G57" s="158"/>
      <c r="H57" s="158"/>
      <c r="I57" s="158"/>
      <c r="J57" s="164">
        <f t="shared" si="3"/>
        <v>0</v>
      </c>
      <c r="K57" s="451"/>
      <c r="L57" s="158">
        <f>'5- Identificación de Riesgos'!I47</f>
        <v>0</v>
      </c>
      <c r="M57" s="169"/>
      <c r="N57" s="158" t="s">
        <v>371</v>
      </c>
      <c r="O57" s="158" t="s">
        <v>371</v>
      </c>
      <c r="P57" s="158" t="s">
        <v>371</v>
      </c>
      <c r="Q57" s="158" t="s">
        <v>371</v>
      </c>
      <c r="R57" s="164">
        <f t="shared" si="7"/>
        <v>0</v>
      </c>
      <c r="S57" s="451"/>
      <c r="T57" s="393"/>
      <c r="U57" s="380"/>
      <c r="V57" s="383"/>
    </row>
    <row r="58" spans="1:22">
      <c r="A58" s="387"/>
      <c r="B58" s="380"/>
      <c r="C58" s="181">
        <f>'5- Identificación de Riesgos'!D58</f>
        <v>0</v>
      </c>
      <c r="D58" s="169"/>
      <c r="E58" s="169"/>
      <c r="F58" s="158"/>
      <c r="G58" s="158"/>
      <c r="H58" s="158"/>
      <c r="I58" s="158"/>
      <c r="J58" s="164">
        <f t="shared" si="3"/>
        <v>0</v>
      </c>
      <c r="K58" s="451"/>
      <c r="L58" s="158">
        <f>'5- Identificación de Riesgos'!I48</f>
        <v>0</v>
      </c>
      <c r="M58" s="169"/>
      <c r="N58" s="158" t="s">
        <v>372</v>
      </c>
      <c r="O58" s="158" t="s">
        <v>372</v>
      </c>
      <c r="P58" s="158" t="s">
        <v>372</v>
      </c>
      <c r="Q58" s="158" t="s">
        <v>372</v>
      </c>
      <c r="R58" s="164">
        <f t="shared" si="7"/>
        <v>1</v>
      </c>
      <c r="S58" s="451"/>
      <c r="T58" s="393"/>
      <c r="U58" s="380"/>
      <c r="V58" s="383"/>
    </row>
    <row r="59" spans="1:22" ht="15.75" thickBot="1">
      <c r="A59" s="388"/>
      <c r="B59" s="381"/>
      <c r="C59" s="181">
        <f>'5- Identificación de Riesgos'!D59</f>
        <v>0</v>
      </c>
      <c r="D59" s="187"/>
      <c r="E59" s="187"/>
      <c r="F59" s="159"/>
      <c r="G59" s="159"/>
      <c r="H59" s="159"/>
      <c r="I59" s="159"/>
      <c r="J59" s="165">
        <f t="shared" si="3"/>
        <v>0</v>
      </c>
      <c r="K59" s="452"/>
      <c r="L59" s="159">
        <f>'5- Identificación de Riesgos'!I49</f>
        <v>0</v>
      </c>
      <c r="M59" s="187"/>
      <c r="N59" s="159" t="s">
        <v>371</v>
      </c>
      <c r="O59" s="159" t="s">
        <v>371</v>
      </c>
      <c r="P59" s="159" t="s">
        <v>371</v>
      </c>
      <c r="Q59" s="159" t="s">
        <v>371</v>
      </c>
      <c r="R59" s="165">
        <f t="shared" si="7"/>
        <v>0</v>
      </c>
      <c r="S59" s="452"/>
      <c r="T59" s="394"/>
      <c r="U59" s="381"/>
      <c r="V59" s="384"/>
    </row>
    <row r="60" spans="1:22" ht="60">
      <c r="A60" s="399">
        <v>6</v>
      </c>
      <c r="B60" s="397" t="str">
        <f>'5- Identificación de Riesgos'!B60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60" s="181" t="str">
        <f>'5- Identificación de Riesgos'!D60</f>
        <v>1. Falta de ética de los servidores públicos (Debilidades en principios y valores)</v>
      </c>
      <c r="D60" s="186"/>
      <c r="E60" s="186"/>
      <c r="F60" s="157" t="s">
        <v>371</v>
      </c>
      <c r="G60" s="157" t="s">
        <v>372</v>
      </c>
      <c r="H60" s="157" t="s">
        <v>371</v>
      </c>
      <c r="I60" s="157" t="s">
        <v>371</v>
      </c>
      <c r="J60" s="163">
        <f t="shared" ref="J60:J69" si="9">COUNTIF(F60:I60,"SI")/4</f>
        <v>0.25</v>
      </c>
      <c r="K60" s="450">
        <f>AVERAGE(J60:J69)</f>
        <v>0.125</v>
      </c>
      <c r="L60" s="160" t="str">
        <f>'5- Identificación de Riesgos'!I50</f>
        <v>Afectación de reputacion,imagén,  credibilidad, satisfacción de usuarios y PI</v>
      </c>
      <c r="M60" s="186"/>
      <c r="N60" s="160" t="s">
        <v>372</v>
      </c>
      <c r="O60" s="160" t="s">
        <v>372</v>
      </c>
      <c r="P60" s="160" t="s">
        <v>372</v>
      </c>
      <c r="Q60" s="160" t="s">
        <v>372</v>
      </c>
      <c r="R60" s="163">
        <f t="shared" ref="R60:R69" si="10">SUM(COUNTIF(N60,"SI")*25%,COUNTIF(O60,"SI")*40%,COUNTIF(P60,"SI")*25%,COUNTIF(Q60,"SI")*10%)</f>
        <v>1</v>
      </c>
      <c r="S60" s="450">
        <f t="shared" ref="S60" si="11">AVERAGE(R60:R69)</f>
        <v>0.5</v>
      </c>
      <c r="T60" s="392" t="str">
        <f>CONCATENATE(INDEX('8- Políticas de Administración '!$B$6:$F$10,MATCH(ROUND(IF((RIGHT('5- Identificación de Riesgos'!H50,1)-'6- Valoración Controles'!K60)&lt;1,1,(RIGHT('5- Identificación de Riesgos'!H50,1)-'6- Valoración Controles'!K60)),0),'8- Políticas de Administración '!$F$6:$F$10,0),1)," - ",ROUND(IF((RIGHT('5- Identificación de Riesgos'!H50,1)-'6- Valoración Controles'!K60)&lt;1,1,(RIGHT('5- Identificación de Riesgos'!H50,1)-'6- Valoración Controles'!K60)),0))</f>
        <v>Muy Baja - 1</v>
      </c>
      <c r="U60" s="39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398" t="str">
        <f>CONCATENATE(VLOOKUP((LEFT(T60,LEN(T60)-4)&amp;LEFT(U60,LEN(U60)-4)),'9- Matriz de Calor '!$D$18:$E$42,2,0)," - ",RIGHT(T60,1)*RIGHT(U60,1))</f>
        <v>Moderado - 3</v>
      </c>
    </row>
    <row r="61" spans="1:22" ht="45" customHeight="1">
      <c r="A61" s="387"/>
      <c r="B61" s="380"/>
      <c r="C61" s="181" t="str">
        <f>'5- Identificación de Riesgos'!D61</f>
        <v>2. Falta de ética de terceros interesados  (Debilidades principios y valores)</v>
      </c>
      <c r="D61" s="169"/>
      <c r="E61" s="169"/>
      <c r="F61" s="158" t="s">
        <v>371</v>
      </c>
      <c r="G61" s="158" t="s">
        <v>371</v>
      </c>
      <c r="H61" s="158" t="s">
        <v>371</v>
      </c>
      <c r="I61" s="158" t="s">
        <v>371</v>
      </c>
      <c r="J61" s="164">
        <f t="shared" si="9"/>
        <v>0</v>
      </c>
      <c r="K61" s="451"/>
      <c r="L61" s="158" t="str">
        <f>'5- Identificación de Riesgos'!I51</f>
        <v>Afectación Económica</v>
      </c>
      <c r="M61" s="169"/>
      <c r="N61" s="158" t="s">
        <v>371</v>
      </c>
      <c r="O61" s="158" t="s">
        <v>371</v>
      </c>
      <c r="P61" s="158" t="s">
        <v>371</v>
      </c>
      <c r="Q61" s="158" t="s">
        <v>371</v>
      </c>
      <c r="R61" s="164">
        <f t="shared" si="10"/>
        <v>0</v>
      </c>
      <c r="S61" s="451"/>
      <c r="T61" s="393"/>
      <c r="U61" s="380"/>
      <c r="V61" s="383"/>
    </row>
    <row r="62" spans="1:22" ht="45" customHeight="1">
      <c r="A62" s="387"/>
      <c r="B62" s="380"/>
      <c r="C62" s="181" t="str">
        <f>'5- Identificación de Riesgos'!D62</f>
        <v>3. Debilidades en los controles de los procedimientos de estructuración contractual.</v>
      </c>
      <c r="D62" s="169"/>
      <c r="E62" s="169"/>
      <c r="F62" s="158" t="s">
        <v>372</v>
      </c>
      <c r="G62" s="158" t="s">
        <v>372</v>
      </c>
      <c r="H62" s="158" t="s">
        <v>372</v>
      </c>
      <c r="I62" s="158" t="s">
        <v>372</v>
      </c>
      <c r="J62" s="164">
        <f t="shared" si="9"/>
        <v>1</v>
      </c>
      <c r="K62" s="451"/>
      <c r="L62" s="158" t="str">
        <f>'5- Identificación de Riesgos'!I52</f>
        <v>Interrupción o afectación en la prestación del servicio administrativo</v>
      </c>
      <c r="M62" s="169"/>
      <c r="N62" s="158" t="s">
        <v>372</v>
      </c>
      <c r="O62" s="158" t="s">
        <v>372</v>
      </c>
      <c r="P62" s="158" t="s">
        <v>372</v>
      </c>
      <c r="Q62" s="158" t="s">
        <v>372</v>
      </c>
      <c r="R62" s="164">
        <f t="shared" si="10"/>
        <v>1</v>
      </c>
      <c r="S62" s="451"/>
      <c r="T62" s="393"/>
      <c r="U62" s="380"/>
      <c r="V62" s="383"/>
    </row>
    <row r="63" spans="1:22" ht="30" customHeight="1">
      <c r="A63" s="387"/>
      <c r="B63" s="380"/>
      <c r="C63" s="181">
        <f>'5- Identificación de Riesgos'!D63</f>
        <v>0</v>
      </c>
      <c r="D63" s="169"/>
      <c r="E63" s="169"/>
      <c r="F63" s="158"/>
      <c r="G63" s="158"/>
      <c r="H63" s="158"/>
      <c r="I63" s="158"/>
      <c r="J63" s="164">
        <f t="shared" si="9"/>
        <v>0</v>
      </c>
      <c r="K63" s="451"/>
      <c r="L63" s="158" t="str">
        <f>'5- Identificación de Riesgos'!I53</f>
        <v>Interrupción o afectación en la prestación del servicio judicial</v>
      </c>
      <c r="M63" s="169"/>
      <c r="N63" s="158" t="s">
        <v>371</v>
      </c>
      <c r="O63" s="158" t="s">
        <v>371</v>
      </c>
      <c r="P63" s="158" t="s">
        <v>371</v>
      </c>
      <c r="Q63" s="158" t="s">
        <v>371</v>
      </c>
      <c r="R63" s="164">
        <f t="shared" si="10"/>
        <v>0</v>
      </c>
      <c r="S63" s="451"/>
      <c r="T63" s="393"/>
      <c r="U63" s="380"/>
      <c r="V63" s="383"/>
    </row>
    <row r="64" spans="1:22" ht="30" customHeight="1">
      <c r="A64" s="387"/>
      <c r="B64" s="380"/>
      <c r="C64" s="181">
        <f>'5- Identificación de Riesgos'!D64</f>
        <v>0</v>
      </c>
      <c r="D64" s="169"/>
      <c r="E64" s="169"/>
      <c r="F64" s="158"/>
      <c r="G64" s="158"/>
      <c r="H64" s="158"/>
      <c r="I64" s="158"/>
      <c r="J64" s="164">
        <f t="shared" si="9"/>
        <v>0</v>
      </c>
      <c r="K64" s="451"/>
      <c r="L64" s="158">
        <f>'5- Identificación de Riesgos'!I54</f>
        <v>0</v>
      </c>
      <c r="M64" s="169"/>
      <c r="N64" s="158" t="s">
        <v>372</v>
      </c>
      <c r="O64" s="158" t="s">
        <v>372</v>
      </c>
      <c r="P64" s="158" t="s">
        <v>372</v>
      </c>
      <c r="Q64" s="158" t="s">
        <v>372</v>
      </c>
      <c r="R64" s="164">
        <f t="shared" si="10"/>
        <v>1</v>
      </c>
      <c r="S64" s="451"/>
      <c r="T64" s="393"/>
      <c r="U64" s="380"/>
      <c r="V64" s="383"/>
    </row>
    <row r="65" spans="1:22">
      <c r="A65" s="387"/>
      <c r="B65" s="380"/>
      <c r="C65" s="181">
        <f>'5- Identificación de Riesgos'!D65</f>
        <v>0</v>
      </c>
      <c r="D65" s="169"/>
      <c r="E65" s="169"/>
      <c r="F65" s="158"/>
      <c r="G65" s="158"/>
      <c r="H65" s="158"/>
      <c r="I65" s="158"/>
      <c r="J65" s="164">
        <f t="shared" si="9"/>
        <v>0</v>
      </c>
      <c r="K65" s="451"/>
      <c r="L65" s="158">
        <f>'5- Identificación de Riesgos'!I55</f>
        <v>0</v>
      </c>
      <c r="M65" s="169"/>
      <c r="N65" s="158" t="s">
        <v>371</v>
      </c>
      <c r="O65" s="158" t="s">
        <v>371</v>
      </c>
      <c r="P65" s="158" t="s">
        <v>371</v>
      </c>
      <c r="Q65" s="158" t="s">
        <v>371</v>
      </c>
      <c r="R65" s="164">
        <f t="shared" si="10"/>
        <v>0</v>
      </c>
      <c r="S65" s="451"/>
      <c r="T65" s="393"/>
      <c r="U65" s="380"/>
      <c r="V65" s="383"/>
    </row>
    <row r="66" spans="1:22">
      <c r="A66" s="387"/>
      <c r="B66" s="380"/>
      <c r="C66" s="181">
        <f>'5- Identificación de Riesgos'!D66</f>
        <v>0</v>
      </c>
      <c r="D66" s="169"/>
      <c r="E66" s="169"/>
      <c r="F66" s="158"/>
      <c r="G66" s="158"/>
      <c r="H66" s="158"/>
      <c r="I66" s="158"/>
      <c r="J66" s="164">
        <f t="shared" si="9"/>
        <v>0</v>
      </c>
      <c r="K66" s="451"/>
      <c r="L66" s="158">
        <f>'5- Identificación de Riesgos'!I56</f>
        <v>0</v>
      </c>
      <c r="M66" s="169"/>
      <c r="N66" s="158" t="s">
        <v>372</v>
      </c>
      <c r="O66" s="158" t="s">
        <v>372</v>
      </c>
      <c r="P66" s="158" t="s">
        <v>372</v>
      </c>
      <c r="Q66" s="158" t="s">
        <v>372</v>
      </c>
      <c r="R66" s="164">
        <f t="shared" si="10"/>
        <v>1</v>
      </c>
      <c r="S66" s="451"/>
      <c r="T66" s="393"/>
      <c r="U66" s="380"/>
      <c r="V66" s="383"/>
    </row>
    <row r="67" spans="1:22">
      <c r="A67" s="387"/>
      <c r="B67" s="380"/>
      <c r="C67" s="181">
        <f>'5- Identificación de Riesgos'!D67</f>
        <v>0</v>
      </c>
      <c r="D67" s="169"/>
      <c r="E67" s="169"/>
      <c r="F67" s="158"/>
      <c r="G67" s="158"/>
      <c r="H67" s="158"/>
      <c r="I67" s="158"/>
      <c r="J67" s="164">
        <f t="shared" si="9"/>
        <v>0</v>
      </c>
      <c r="K67" s="451"/>
      <c r="L67" s="158">
        <f>'5- Identificación de Riesgos'!I57</f>
        <v>0</v>
      </c>
      <c r="M67" s="169"/>
      <c r="N67" s="158" t="s">
        <v>371</v>
      </c>
      <c r="O67" s="158" t="s">
        <v>371</v>
      </c>
      <c r="P67" s="158" t="s">
        <v>371</v>
      </c>
      <c r="Q67" s="158" t="s">
        <v>371</v>
      </c>
      <c r="R67" s="164">
        <f t="shared" si="10"/>
        <v>0</v>
      </c>
      <c r="S67" s="451"/>
      <c r="T67" s="393"/>
      <c r="U67" s="380"/>
      <c r="V67" s="383"/>
    </row>
    <row r="68" spans="1:22">
      <c r="A68" s="387"/>
      <c r="B68" s="380"/>
      <c r="C68" s="181">
        <f>'5- Identificación de Riesgos'!D68</f>
        <v>0</v>
      </c>
      <c r="D68" s="169"/>
      <c r="E68" s="169"/>
      <c r="F68" s="158"/>
      <c r="G68" s="158"/>
      <c r="H68" s="158"/>
      <c r="I68" s="158"/>
      <c r="J68" s="164">
        <f t="shared" si="9"/>
        <v>0</v>
      </c>
      <c r="K68" s="451"/>
      <c r="L68" s="158">
        <f>'5- Identificación de Riesgos'!I58</f>
        <v>0</v>
      </c>
      <c r="M68" s="169"/>
      <c r="N68" s="158" t="s">
        <v>372</v>
      </c>
      <c r="O68" s="158" t="s">
        <v>372</v>
      </c>
      <c r="P68" s="158" t="s">
        <v>372</v>
      </c>
      <c r="Q68" s="158" t="s">
        <v>372</v>
      </c>
      <c r="R68" s="164">
        <f t="shared" si="10"/>
        <v>1</v>
      </c>
      <c r="S68" s="451"/>
      <c r="T68" s="393"/>
      <c r="U68" s="380"/>
      <c r="V68" s="383"/>
    </row>
    <row r="69" spans="1:22" ht="15.75" thickBot="1">
      <c r="A69" s="388"/>
      <c r="B69" s="381"/>
      <c r="C69" s="181">
        <f>'5- Identificación de Riesgos'!D69</f>
        <v>0</v>
      </c>
      <c r="D69" s="187"/>
      <c r="E69" s="187"/>
      <c r="F69" s="159"/>
      <c r="G69" s="159"/>
      <c r="H69" s="159"/>
      <c r="I69" s="159"/>
      <c r="J69" s="165">
        <f t="shared" si="9"/>
        <v>0</v>
      </c>
      <c r="K69" s="452"/>
      <c r="L69" s="159">
        <f>'5- Identificación de Riesgos'!I59</f>
        <v>0</v>
      </c>
      <c r="M69" s="187"/>
      <c r="N69" s="159" t="s">
        <v>371</v>
      </c>
      <c r="O69" s="159" t="s">
        <v>371</v>
      </c>
      <c r="P69" s="159" t="s">
        <v>371</v>
      </c>
      <c r="Q69" s="159" t="s">
        <v>371</v>
      </c>
      <c r="R69" s="165">
        <f t="shared" si="10"/>
        <v>0</v>
      </c>
      <c r="S69" s="452"/>
      <c r="T69" s="394"/>
      <c r="U69" s="381"/>
      <c r="V69" s="384"/>
    </row>
    <row r="70" spans="1:22" ht="30" customHeight="1">
      <c r="A70" s="399">
        <v>7</v>
      </c>
      <c r="B70" s="397" t="str">
        <f>'5- Identificación de Riesgos'!B70</f>
        <v>Ofrecer, prometer, entregar, aceptar o solicitar una ventaja para afectar indebidamente la evaluación técnica de ofertas en los procesos de contratación.</v>
      </c>
      <c r="C70" s="181" t="str">
        <f>'5- Identificación de Riesgos'!D70</f>
        <v>1. Falta de ética de los servidores públicos (Debilidades en principios y valores)</v>
      </c>
      <c r="E70" s="186"/>
      <c r="F70" s="157" t="s">
        <v>371</v>
      </c>
      <c r="G70" s="157" t="s">
        <v>372</v>
      </c>
      <c r="H70" s="157" t="s">
        <v>371</v>
      </c>
      <c r="I70" s="157" t="s">
        <v>371</v>
      </c>
      <c r="J70" s="163">
        <f t="shared" ref="J70:J89" si="12">COUNTIF(F70:I70,"SI")/4</f>
        <v>0.25</v>
      </c>
      <c r="K70" s="450">
        <f t="shared" ref="K70" si="13">AVERAGE(J70:J79)</f>
        <v>0.125</v>
      </c>
      <c r="L70" s="160" t="str">
        <f>'5- Identificación de Riesgos'!I60</f>
        <v>Afectación de reputacion,imagén,  credibilidad, satisfacción de usuarios y PI</v>
      </c>
      <c r="M70" s="186"/>
      <c r="N70" s="160" t="s">
        <v>372</v>
      </c>
      <c r="O70" s="160" t="s">
        <v>372</v>
      </c>
      <c r="P70" s="160" t="s">
        <v>372</v>
      </c>
      <c r="Q70" s="160" t="s">
        <v>372</v>
      </c>
      <c r="R70" s="163">
        <f t="shared" ref="R70:R89" si="14">SUM(COUNTIF(N70,"SI")*25%,COUNTIF(O70,"SI")*40%,COUNTIF(P70,"SI")*25%,COUNTIF(Q70,"SI")*10%)</f>
        <v>1</v>
      </c>
      <c r="S70" s="450">
        <f t="shared" ref="S70" si="15">AVERAGE(R70:R79)</f>
        <v>0.5</v>
      </c>
      <c r="T70" s="392" t="str">
        <f>CONCATENATE(INDEX('8- Políticas de Administración '!$B$6:$F$10,MATCH(ROUND(IF((RIGHT('5- Identificación de Riesgos'!H60,1)-'6- Valoración Controles'!K70)&lt;1,1,(RIGHT('5- Identificación de Riesgos'!H60,1)-'6- Valoración Controles'!K70)),0),'8- Políticas de Administración '!$F$6:$F$10,0),1)," - ",ROUND(IF((RIGHT('5- Identificación de Riesgos'!H60,1)-'6- Valoración Controles'!K70)&lt;1,1,(RIGHT('5- Identificación de Riesgos'!H60,1)-'6- Valoración Controles'!K70)),0))</f>
        <v>Muy Baja - 1</v>
      </c>
      <c r="U70" s="39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398" t="str">
        <f>CONCATENATE(VLOOKUP((LEFT(T70,LEN(T70)-4)&amp;LEFT(U70,LEN(U70)-4)),'9- Matriz de Calor '!$D$18:$E$42,2,0)," - ",RIGHT(T70,1)*RIGHT(U70,1))</f>
        <v>Moderado - 3</v>
      </c>
    </row>
    <row r="71" spans="1:22" ht="30">
      <c r="A71" s="387"/>
      <c r="B71" s="380"/>
      <c r="C71" s="181" t="str">
        <f>'5- Identificación de Riesgos'!D71</f>
        <v>2. Falta de ética de terceros interesados  (Debilidades principios y valores)</v>
      </c>
      <c r="E71" s="169"/>
      <c r="F71" s="158" t="s">
        <v>371</v>
      </c>
      <c r="G71" s="158" t="s">
        <v>371</v>
      </c>
      <c r="H71" s="158" t="s">
        <v>371</v>
      </c>
      <c r="I71" s="158" t="s">
        <v>371</v>
      </c>
      <c r="J71" s="164">
        <f t="shared" si="12"/>
        <v>0</v>
      </c>
      <c r="K71" s="451"/>
      <c r="L71" s="158" t="str">
        <f>'5- Identificación de Riesgos'!I61</f>
        <v>Afectación Económica</v>
      </c>
      <c r="M71" s="169"/>
      <c r="N71" s="158" t="s">
        <v>371</v>
      </c>
      <c r="O71" s="158" t="s">
        <v>371</v>
      </c>
      <c r="P71" s="158" t="s">
        <v>371</v>
      </c>
      <c r="Q71" s="158" t="s">
        <v>371</v>
      </c>
      <c r="R71" s="164">
        <f t="shared" si="14"/>
        <v>0</v>
      </c>
      <c r="S71" s="451"/>
      <c r="T71" s="393"/>
      <c r="U71" s="380"/>
      <c r="V71" s="383"/>
    </row>
    <row r="72" spans="1:22" ht="45">
      <c r="A72" s="387"/>
      <c r="B72" s="380"/>
      <c r="C72" s="181" t="str">
        <f>'5- Identificación de Riesgos'!D72</f>
        <v>3. Debilidades en los controles de los procedimientos de evaluación  contractual.</v>
      </c>
      <c r="E72" s="169"/>
      <c r="F72" s="158" t="s">
        <v>372</v>
      </c>
      <c r="G72" s="158" t="s">
        <v>372</v>
      </c>
      <c r="H72" s="158" t="s">
        <v>372</v>
      </c>
      <c r="I72" s="158" t="s">
        <v>372</v>
      </c>
      <c r="J72" s="164">
        <f t="shared" si="12"/>
        <v>1</v>
      </c>
      <c r="K72" s="451"/>
      <c r="L72" s="158" t="str">
        <f>'5- Identificación de Riesgos'!I62</f>
        <v>Interrupción o afectación en la prestación del servicio administrativo</v>
      </c>
      <c r="M72" s="169"/>
      <c r="N72" s="158" t="s">
        <v>372</v>
      </c>
      <c r="O72" s="158" t="s">
        <v>372</v>
      </c>
      <c r="P72" s="158" t="s">
        <v>372</v>
      </c>
      <c r="Q72" s="158" t="s">
        <v>372</v>
      </c>
      <c r="R72" s="164">
        <f t="shared" si="14"/>
        <v>1</v>
      </c>
      <c r="S72" s="451"/>
      <c r="T72" s="393"/>
      <c r="U72" s="380"/>
      <c r="V72" s="383"/>
    </row>
    <row r="73" spans="1:22" ht="45">
      <c r="A73" s="387"/>
      <c r="B73" s="380"/>
      <c r="C73" s="181">
        <f>'5- Identificación de Riesgos'!D73</f>
        <v>0</v>
      </c>
      <c r="E73" s="169"/>
      <c r="F73" s="158"/>
      <c r="G73" s="158"/>
      <c r="H73" s="158"/>
      <c r="I73" s="158"/>
      <c r="J73" s="164">
        <f t="shared" si="12"/>
        <v>0</v>
      </c>
      <c r="K73" s="451"/>
      <c r="L73" s="158" t="str">
        <f>'5- Identificación de Riesgos'!I63</f>
        <v>Interrupción o afectación en la prestación del servicio judicial</v>
      </c>
      <c r="M73" s="169"/>
      <c r="N73" s="158" t="s">
        <v>371</v>
      </c>
      <c r="O73" s="158" t="s">
        <v>371</v>
      </c>
      <c r="P73" s="158" t="s">
        <v>371</v>
      </c>
      <c r="Q73" s="158" t="s">
        <v>371</v>
      </c>
      <c r="R73" s="164">
        <f t="shared" si="14"/>
        <v>0</v>
      </c>
      <c r="S73" s="451"/>
      <c r="T73" s="393"/>
      <c r="U73" s="380"/>
      <c r="V73" s="383"/>
    </row>
    <row r="74" spans="1:22">
      <c r="A74" s="387"/>
      <c r="B74" s="380"/>
      <c r="C74" s="181">
        <f>'5- Identificación de Riesgos'!D74</f>
        <v>0</v>
      </c>
      <c r="E74" s="169"/>
      <c r="F74" s="158"/>
      <c r="G74" s="158"/>
      <c r="H74" s="158"/>
      <c r="I74" s="158"/>
      <c r="J74" s="164">
        <f t="shared" si="12"/>
        <v>0</v>
      </c>
      <c r="K74" s="451"/>
      <c r="L74" s="158">
        <f>'5- Identificación de Riesgos'!I64</f>
        <v>0</v>
      </c>
      <c r="M74" s="169"/>
      <c r="N74" s="158" t="s">
        <v>372</v>
      </c>
      <c r="O74" s="158" t="s">
        <v>372</v>
      </c>
      <c r="P74" s="158" t="s">
        <v>372</v>
      </c>
      <c r="Q74" s="158" t="s">
        <v>372</v>
      </c>
      <c r="R74" s="164">
        <f t="shared" si="14"/>
        <v>1</v>
      </c>
      <c r="S74" s="451"/>
      <c r="T74" s="393"/>
      <c r="U74" s="380"/>
      <c r="V74" s="383"/>
    </row>
    <row r="75" spans="1:22">
      <c r="A75" s="387"/>
      <c r="B75" s="380"/>
      <c r="C75" s="181">
        <f>'5- Identificación de Riesgos'!D75</f>
        <v>0</v>
      </c>
      <c r="E75" s="169"/>
      <c r="F75" s="158"/>
      <c r="G75" s="158"/>
      <c r="H75" s="158"/>
      <c r="I75" s="158"/>
      <c r="J75" s="164">
        <f t="shared" si="12"/>
        <v>0</v>
      </c>
      <c r="K75" s="451"/>
      <c r="L75" s="158">
        <f>'5- Identificación de Riesgos'!I65</f>
        <v>0</v>
      </c>
      <c r="M75" s="169"/>
      <c r="N75" s="158" t="s">
        <v>371</v>
      </c>
      <c r="O75" s="158" t="s">
        <v>371</v>
      </c>
      <c r="P75" s="158" t="s">
        <v>371</v>
      </c>
      <c r="Q75" s="158" t="s">
        <v>371</v>
      </c>
      <c r="R75" s="164">
        <f t="shared" si="14"/>
        <v>0</v>
      </c>
      <c r="S75" s="451"/>
      <c r="T75" s="393"/>
      <c r="U75" s="380"/>
      <c r="V75" s="383"/>
    </row>
    <row r="76" spans="1:22">
      <c r="A76" s="387"/>
      <c r="B76" s="380"/>
      <c r="C76" s="181">
        <f>'5- Identificación de Riesgos'!D76</f>
        <v>0</v>
      </c>
      <c r="E76" s="169"/>
      <c r="F76" s="158"/>
      <c r="G76" s="158"/>
      <c r="H76" s="158"/>
      <c r="I76" s="158"/>
      <c r="J76" s="164">
        <f t="shared" si="12"/>
        <v>0</v>
      </c>
      <c r="K76" s="451"/>
      <c r="L76" s="158">
        <f>'5- Identificación de Riesgos'!I66</f>
        <v>0</v>
      </c>
      <c r="M76" s="169"/>
      <c r="N76" s="158" t="s">
        <v>372</v>
      </c>
      <c r="O76" s="158" t="s">
        <v>372</v>
      </c>
      <c r="P76" s="158" t="s">
        <v>372</v>
      </c>
      <c r="Q76" s="158" t="s">
        <v>372</v>
      </c>
      <c r="R76" s="164">
        <f t="shared" si="14"/>
        <v>1</v>
      </c>
      <c r="S76" s="451"/>
      <c r="T76" s="393"/>
      <c r="U76" s="380"/>
      <c r="V76" s="383"/>
    </row>
    <row r="77" spans="1:22">
      <c r="A77" s="387"/>
      <c r="B77" s="380"/>
      <c r="C77" s="181">
        <f>'5- Identificación de Riesgos'!D77</f>
        <v>0</v>
      </c>
      <c r="E77" s="169"/>
      <c r="F77" s="158"/>
      <c r="G77" s="158"/>
      <c r="H77" s="158"/>
      <c r="I77" s="158"/>
      <c r="J77" s="164">
        <f t="shared" si="12"/>
        <v>0</v>
      </c>
      <c r="K77" s="451"/>
      <c r="L77" s="158">
        <f>'5- Identificación de Riesgos'!I67</f>
        <v>0</v>
      </c>
      <c r="M77" s="169"/>
      <c r="N77" s="158" t="s">
        <v>371</v>
      </c>
      <c r="O77" s="158" t="s">
        <v>371</v>
      </c>
      <c r="P77" s="158" t="s">
        <v>371</v>
      </c>
      <c r="Q77" s="158" t="s">
        <v>371</v>
      </c>
      <c r="R77" s="164">
        <f t="shared" si="14"/>
        <v>0</v>
      </c>
      <c r="S77" s="451"/>
      <c r="T77" s="393"/>
      <c r="U77" s="380"/>
      <c r="V77" s="383"/>
    </row>
    <row r="78" spans="1:22">
      <c r="A78" s="387"/>
      <c r="B78" s="380"/>
      <c r="C78" s="181">
        <f>'5- Identificación de Riesgos'!D78</f>
        <v>0</v>
      </c>
      <c r="E78" s="169"/>
      <c r="F78" s="158"/>
      <c r="G78" s="158"/>
      <c r="H78" s="158"/>
      <c r="I78" s="158"/>
      <c r="J78" s="164">
        <f t="shared" si="12"/>
        <v>0</v>
      </c>
      <c r="K78" s="451"/>
      <c r="L78" s="158">
        <f>'5- Identificación de Riesgos'!I68</f>
        <v>0</v>
      </c>
      <c r="M78" s="169"/>
      <c r="N78" s="158" t="s">
        <v>372</v>
      </c>
      <c r="O78" s="158" t="s">
        <v>372</v>
      </c>
      <c r="P78" s="158" t="s">
        <v>372</v>
      </c>
      <c r="Q78" s="158" t="s">
        <v>372</v>
      </c>
      <c r="R78" s="164">
        <f t="shared" si="14"/>
        <v>1</v>
      </c>
      <c r="S78" s="451"/>
      <c r="T78" s="393"/>
      <c r="U78" s="380"/>
      <c r="V78" s="383"/>
    </row>
    <row r="79" spans="1:22" ht="15.75" thickBot="1">
      <c r="A79" s="388"/>
      <c r="B79" s="381"/>
      <c r="C79" s="181">
        <f>'5- Identificación de Riesgos'!D79</f>
        <v>0</v>
      </c>
      <c r="E79" s="187"/>
      <c r="F79" s="159"/>
      <c r="G79" s="159"/>
      <c r="H79" s="159"/>
      <c r="I79" s="159"/>
      <c r="J79" s="165">
        <f t="shared" si="12"/>
        <v>0</v>
      </c>
      <c r="K79" s="452"/>
      <c r="L79" s="159">
        <f>'5- Identificación de Riesgos'!I69</f>
        <v>0</v>
      </c>
      <c r="M79" s="187"/>
      <c r="N79" s="159" t="s">
        <v>371</v>
      </c>
      <c r="O79" s="159" t="s">
        <v>371</v>
      </c>
      <c r="P79" s="159" t="s">
        <v>371</v>
      </c>
      <c r="Q79" s="159" t="s">
        <v>371</v>
      </c>
      <c r="R79" s="165">
        <f t="shared" si="14"/>
        <v>0</v>
      </c>
      <c r="S79" s="452"/>
      <c r="T79" s="394"/>
      <c r="U79" s="381"/>
      <c r="V79" s="384"/>
    </row>
    <row r="80" spans="1:22" ht="60">
      <c r="A80" s="399">
        <v>8</v>
      </c>
      <c r="B80" s="397" t="str">
        <f>'5- Identificación de Riesgos'!B80</f>
        <v>Ofrecer, prometer, entregar, aceptar o solicitar una ventaja indebida  para afectar la supervisión o interventoría de los contratos.</v>
      </c>
      <c r="C80" s="181" t="str">
        <f>'5- Identificación de Riesgos'!D80</f>
        <v>1. Falta de ética de los servidores públicos (Debilidades en principios y valores)</v>
      </c>
      <c r="E80" s="186"/>
      <c r="F80" s="157" t="s">
        <v>371</v>
      </c>
      <c r="G80" s="157" t="s">
        <v>372</v>
      </c>
      <c r="H80" s="157" t="s">
        <v>371</v>
      </c>
      <c r="I80" s="157" t="s">
        <v>371</v>
      </c>
      <c r="J80" s="163">
        <f t="shared" si="12"/>
        <v>0.25</v>
      </c>
      <c r="K80" s="450">
        <f t="shared" ref="K80" si="16">AVERAGE(J80:J89)</f>
        <v>0.125</v>
      </c>
      <c r="L80" s="160" t="str">
        <f>'5- Identificación de Riesgos'!I70</f>
        <v>Afectación de reputacion,imagén,  credibilidad, satisfacción de usuarios y PI</v>
      </c>
      <c r="M80" s="186"/>
      <c r="N80" s="160" t="s">
        <v>372</v>
      </c>
      <c r="O80" s="160" t="s">
        <v>372</v>
      </c>
      <c r="P80" s="160" t="s">
        <v>372</v>
      </c>
      <c r="Q80" s="160" t="s">
        <v>372</v>
      </c>
      <c r="R80" s="163">
        <f t="shared" si="14"/>
        <v>1</v>
      </c>
      <c r="S80" s="450">
        <f t="shared" ref="S80" si="17">AVERAGE(R80:R89)</f>
        <v>0.5</v>
      </c>
      <c r="T80" s="392" t="str">
        <f>CONCATENATE(INDEX('8- Políticas de Administración '!$B$6:$F$10,MATCH(ROUND(IF((RIGHT('5- Identificación de Riesgos'!H70,1)-'6- Valoración Controles'!K80)&lt;1,1,(RIGHT('5- Identificación de Riesgos'!H70,1)-'6- Valoración Controles'!K80)),0),'8- Políticas de Administración '!$F$6:$F$10,0),1)," - ",ROUND(IF((RIGHT('5- Identificación de Riesgos'!H70,1)-'6- Valoración Controles'!K80)&lt;1,1,(RIGHT('5- Identificación de Riesgos'!H70,1)-'6- Valoración Controles'!K80)),0))</f>
        <v>Muy Baja - 1</v>
      </c>
      <c r="U80" s="39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398" t="str">
        <f>CONCATENATE(VLOOKUP((LEFT(T80,LEN(T80)-4)&amp;LEFT(U80,LEN(U80)-4)),'9- Matriz de Calor '!$D$18:$E$42,2,0)," - ",RIGHT(T80,1)*RIGHT(U80,1))</f>
        <v>Moderado - 3</v>
      </c>
    </row>
    <row r="81" spans="1:22" ht="30">
      <c r="A81" s="387"/>
      <c r="B81" s="380"/>
      <c r="C81" s="181" t="str">
        <f>'5- Identificación de Riesgos'!D81</f>
        <v>2. Falta de ética de terceros interesados  (Debilidades principios y valores)</v>
      </c>
      <c r="E81" s="169"/>
      <c r="F81" s="158" t="s">
        <v>371</v>
      </c>
      <c r="G81" s="158" t="s">
        <v>371</v>
      </c>
      <c r="H81" s="158" t="s">
        <v>371</v>
      </c>
      <c r="I81" s="158" t="s">
        <v>371</v>
      </c>
      <c r="J81" s="164">
        <f t="shared" si="12"/>
        <v>0</v>
      </c>
      <c r="K81" s="451"/>
      <c r="L81" s="158" t="str">
        <f>'5- Identificación de Riesgos'!I71</f>
        <v>Afectación Económica</v>
      </c>
      <c r="M81" s="169"/>
      <c r="N81" s="158" t="s">
        <v>371</v>
      </c>
      <c r="O81" s="158" t="s">
        <v>371</v>
      </c>
      <c r="P81" s="158" t="s">
        <v>371</v>
      </c>
      <c r="Q81" s="158" t="s">
        <v>371</v>
      </c>
      <c r="R81" s="164">
        <f t="shared" si="14"/>
        <v>0</v>
      </c>
      <c r="S81" s="451"/>
      <c r="T81" s="393"/>
      <c r="U81" s="380"/>
      <c r="V81" s="383"/>
    </row>
    <row r="82" spans="1:22" ht="45">
      <c r="A82" s="387"/>
      <c r="B82" s="380"/>
      <c r="C82" s="181" t="str">
        <f>'5- Identificación de Riesgos'!D82</f>
        <v>3. Debilidades en los controles de los procedimientos de supervisión o interventoría contractual.</v>
      </c>
      <c r="E82" s="169"/>
      <c r="F82" s="158" t="s">
        <v>372</v>
      </c>
      <c r="G82" s="158" t="s">
        <v>372</v>
      </c>
      <c r="H82" s="158" t="s">
        <v>372</v>
      </c>
      <c r="I82" s="158" t="s">
        <v>372</v>
      </c>
      <c r="J82" s="164">
        <f t="shared" si="12"/>
        <v>1</v>
      </c>
      <c r="K82" s="451"/>
      <c r="L82" s="158" t="str">
        <f>'5- Identificación de Riesgos'!I72</f>
        <v>Interrupción o afectación en la prestación del servicio administrativo</v>
      </c>
      <c r="M82" s="169"/>
      <c r="N82" s="158" t="s">
        <v>372</v>
      </c>
      <c r="O82" s="158" t="s">
        <v>372</v>
      </c>
      <c r="P82" s="158" t="s">
        <v>372</v>
      </c>
      <c r="Q82" s="158" t="s">
        <v>372</v>
      </c>
      <c r="R82" s="164">
        <f t="shared" si="14"/>
        <v>1</v>
      </c>
      <c r="S82" s="451"/>
      <c r="T82" s="393"/>
      <c r="U82" s="380"/>
      <c r="V82" s="383"/>
    </row>
    <row r="83" spans="1:22" ht="45">
      <c r="A83" s="387"/>
      <c r="B83" s="380"/>
      <c r="C83" s="181">
        <f>'5- Identificación de Riesgos'!D83</f>
        <v>0</v>
      </c>
      <c r="E83" s="169"/>
      <c r="F83" s="158"/>
      <c r="G83" s="158"/>
      <c r="H83" s="158"/>
      <c r="I83" s="158"/>
      <c r="J83" s="164">
        <f t="shared" si="12"/>
        <v>0</v>
      </c>
      <c r="K83" s="451"/>
      <c r="L83" s="158" t="str">
        <f>'5- Identificación de Riesgos'!I73</f>
        <v>Interrupción o afectación en la prestación del servicio judicial</v>
      </c>
      <c r="M83" s="169"/>
      <c r="N83" s="158" t="s">
        <v>371</v>
      </c>
      <c r="O83" s="158" t="s">
        <v>371</v>
      </c>
      <c r="P83" s="158" t="s">
        <v>371</v>
      </c>
      <c r="Q83" s="158" t="s">
        <v>371</v>
      </c>
      <c r="R83" s="164">
        <f t="shared" si="14"/>
        <v>0</v>
      </c>
      <c r="S83" s="451"/>
      <c r="T83" s="393"/>
      <c r="U83" s="380"/>
      <c r="V83" s="383"/>
    </row>
    <row r="84" spans="1:22">
      <c r="A84" s="387"/>
      <c r="B84" s="380"/>
      <c r="C84" s="181">
        <f>'5- Identificación de Riesgos'!D84</f>
        <v>0</v>
      </c>
      <c r="E84" s="169"/>
      <c r="F84" s="158"/>
      <c r="G84" s="158"/>
      <c r="H84" s="158"/>
      <c r="I84" s="158"/>
      <c r="J84" s="164">
        <f t="shared" si="12"/>
        <v>0</v>
      </c>
      <c r="K84" s="451"/>
      <c r="L84" s="158">
        <f>'5- Identificación de Riesgos'!I74</f>
        <v>0</v>
      </c>
      <c r="M84" s="169"/>
      <c r="N84" s="158" t="s">
        <v>372</v>
      </c>
      <c r="O84" s="158" t="s">
        <v>372</v>
      </c>
      <c r="P84" s="158" t="s">
        <v>372</v>
      </c>
      <c r="Q84" s="158" t="s">
        <v>372</v>
      </c>
      <c r="R84" s="164">
        <f t="shared" si="14"/>
        <v>1</v>
      </c>
      <c r="S84" s="451"/>
      <c r="T84" s="393"/>
      <c r="U84" s="380"/>
      <c r="V84" s="383"/>
    </row>
    <row r="85" spans="1:22">
      <c r="A85" s="387"/>
      <c r="B85" s="380"/>
      <c r="C85" s="181">
        <f>'5- Identificación de Riesgos'!D85</f>
        <v>0</v>
      </c>
      <c r="E85" s="169"/>
      <c r="F85" s="158"/>
      <c r="G85" s="158"/>
      <c r="H85" s="158"/>
      <c r="I85" s="158"/>
      <c r="J85" s="164">
        <f t="shared" si="12"/>
        <v>0</v>
      </c>
      <c r="K85" s="451"/>
      <c r="L85" s="158">
        <f>'5- Identificación de Riesgos'!I75</f>
        <v>0</v>
      </c>
      <c r="M85" s="169"/>
      <c r="N85" s="158" t="s">
        <v>371</v>
      </c>
      <c r="O85" s="158" t="s">
        <v>371</v>
      </c>
      <c r="P85" s="158" t="s">
        <v>371</v>
      </c>
      <c r="Q85" s="158" t="s">
        <v>371</v>
      </c>
      <c r="R85" s="164">
        <f t="shared" si="14"/>
        <v>0</v>
      </c>
      <c r="S85" s="451"/>
      <c r="T85" s="393"/>
      <c r="U85" s="380"/>
      <c r="V85" s="383"/>
    </row>
    <row r="86" spans="1:22">
      <c r="A86" s="387"/>
      <c r="B86" s="380"/>
      <c r="C86" s="181">
        <f>'5- Identificación de Riesgos'!D86</f>
        <v>0</v>
      </c>
      <c r="E86" s="169"/>
      <c r="F86" s="158"/>
      <c r="G86" s="158"/>
      <c r="H86" s="158"/>
      <c r="I86" s="158"/>
      <c r="J86" s="164">
        <f t="shared" si="12"/>
        <v>0</v>
      </c>
      <c r="K86" s="451"/>
      <c r="L86" s="158">
        <f>'5- Identificación de Riesgos'!I76</f>
        <v>0</v>
      </c>
      <c r="M86" s="169"/>
      <c r="N86" s="158" t="s">
        <v>372</v>
      </c>
      <c r="O86" s="158" t="s">
        <v>372</v>
      </c>
      <c r="P86" s="158" t="s">
        <v>372</v>
      </c>
      <c r="Q86" s="158" t="s">
        <v>372</v>
      </c>
      <c r="R86" s="164">
        <f t="shared" si="14"/>
        <v>1</v>
      </c>
      <c r="S86" s="451"/>
      <c r="T86" s="393"/>
      <c r="U86" s="380"/>
      <c r="V86" s="383"/>
    </row>
    <row r="87" spans="1:22">
      <c r="A87" s="387"/>
      <c r="B87" s="380"/>
      <c r="C87" s="181">
        <f>'5- Identificación de Riesgos'!D87</f>
        <v>0</v>
      </c>
      <c r="E87" s="169"/>
      <c r="F87" s="158"/>
      <c r="G87" s="158"/>
      <c r="H87" s="158"/>
      <c r="I87" s="158"/>
      <c r="J87" s="164">
        <f t="shared" si="12"/>
        <v>0</v>
      </c>
      <c r="K87" s="451"/>
      <c r="L87" s="158">
        <f>'5- Identificación de Riesgos'!I77</f>
        <v>0</v>
      </c>
      <c r="M87" s="169"/>
      <c r="N87" s="158" t="s">
        <v>371</v>
      </c>
      <c r="O87" s="158" t="s">
        <v>371</v>
      </c>
      <c r="P87" s="158" t="s">
        <v>371</v>
      </c>
      <c r="Q87" s="158" t="s">
        <v>371</v>
      </c>
      <c r="R87" s="164">
        <f t="shared" si="14"/>
        <v>0</v>
      </c>
      <c r="S87" s="451"/>
      <c r="T87" s="393"/>
      <c r="U87" s="380"/>
      <c r="V87" s="383"/>
    </row>
    <row r="88" spans="1:22">
      <c r="A88" s="387"/>
      <c r="B88" s="380"/>
      <c r="C88" s="181">
        <f>'5- Identificación de Riesgos'!D88</f>
        <v>0</v>
      </c>
      <c r="E88" s="169"/>
      <c r="F88" s="158"/>
      <c r="G88" s="158"/>
      <c r="H88" s="158"/>
      <c r="I88" s="158"/>
      <c r="J88" s="164">
        <f t="shared" si="12"/>
        <v>0</v>
      </c>
      <c r="K88" s="451"/>
      <c r="L88" s="158">
        <f>'5- Identificación de Riesgos'!I78</f>
        <v>0</v>
      </c>
      <c r="M88" s="169"/>
      <c r="N88" s="158" t="s">
        <v>372</v>
      </c>
      <c r="O88" s="158" t="s">
        <v>372</v>
      </c>
      <c r="P88" s="158" t="s">
        <v>372</v>
      </c>
      <c r="Q88" s="158" t="s">
        <v>372</v>
      </c>
      <c r="R88" s="164">
        <f t="shared" si="14"/>
        <v>1</v>
      </c>
      <c r="S88" s="451"/>
      <c r="T88" s="393"/>
      <c r="U88" s="380"/>
      <c r="V88" s="383"/>
    </row>
    <row r="89" spans="1:22" ht="15.75" thickBot="1">
      <c r="A89" s="388"/>
      <c r="B89" s="381"/>
      <c r="C89" s="181">
        <f>'5- Identificación de Riesgos'!D89</f>
        <v>0</v>
      </c>
      <c r="E89" s="187"/>
      <c r="F89" s="159"/>
      <c r="G89" s="159"/>
      <c r="H89" s="159"/>
      <c r="I89" s="159"/>
      <c r="J89" s="165">
        <f t="shared" si="12"/>
        <v>0</v>
      </c>
      <c r="K89" s="452"/>
      <c r="L89" s="159">
        <f>'5- Identificación de Riesgos'!I79</f>
        <v>0</v>
      </c>
      <c r="M89" s="187"/>
      <c r="N89" s="159" t="s">
        <v>371</v>
      </c>
      <c r="O89" s="159" t="s">
        <v>371</v>
      </c>
      <c r="P89" s="159" t="s">
        <v>371</v>
      </c>
      <c r="Q89" s="159" t="s">
        <v>371</v>
      </c>
      <c r="R89" s="165">
        <f t="shared" si="14"/>
        <v>0</v>
      </c>
      <c r="S89" s="452"/>
      <c r="T89" s="394"/>
      <c r="U89" s="381"/>
      <c r="V89" s="384"/>
    </row>
  </sheetData>
  <mergeCells count="74">
    <mergeCell ref="T50:T59"/>
    <mergeCell ref="U50:U59"/>
    <mergeCell ref="V50:V59"/>
    <mergeCell ref="B50:B59"/>
    <mergeCell ref="A50:A59"/>
    <mergeCell ref="K50:K59"/>
    <mergeCell ref="S50:S59"/>
    <mergeCell ref="T40:T49"/>
    <mergeCell ref="U40:U49"/>
    <mergeCell ref="V40:V49"/>
    <mergeCell ref="A40:A49"/>
    <mergeCell ref="B40:B49"/>
    <mergeCell ref="K40:K49"/>
    <mergeCell ref="S40:S49"/>
    <mergeCell ref="T30:T39"/>
    <mergeCell ref="U30:U39"/>
    <mergeCell ref="V30:V39"/>
    <mergeCell ref="A30:A39"/>
    <mergeCell ref="B30:B39"/>
    <mergeCell ref="K30:K39"/>
    <mergeCell ref="S30:S39"/>
    <mergeCell ref="A20:A2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A60:A69"/>
    <mergeCell ref="B60:B69"/>
    <mergeCell ref="K60:K69"/>
    <mergeCell ref="S60:S69"/>
    <mergeCell ref="T60:T69"/>
    <mergeCell ref="U60:U69"/>
    <mergeCell ref="V60:V69"/>
    <mergeCell ref="B70:B79"/>
    <mergeCell ref="B80:B89"/>
    <mergeCell ref="U70:U79"/>
    <mergeCell ref="V70:V79"/>
    <mergeCell ref="U80:U89"/>
    <mergeCell ref="V80:V89"/>
    <mergeCell ref="A70:A79"/>
    <mergeCell ref="A80:A89"/>
    <mergeCell ref="K70:K79"/>
    <mergeCell ref="S70:S79"/>
    <mergeCell ref="T70:T79"/>
    <mergeCell ref="K80:K89"/>
    <mergeCell ref="S80:S89"/>
    <mergeCell ref="T80:T89"/>
  </mergeCells>
  <conditionalFormatting sqref="T10 T20">
    <cfRule type="containsText" dxfId="406" priority="373" operator="containsText" text="Muy Baja">
      <formula>NOT(ISERROR(SEARCH("Muy Baja",T10)))</formula>
    </cfRule>
    <cfRule type="containsText" dxfId="405" priority="374" operator="containsText" text="Baja">
      <formula>NOT(ISERROR(SEARCH("Baja",T10)))</formula>
    </cfRule>
    <cfRule type="containsText" dxfId="404" priority="375" operator="containsText" text="Muy Alta">
      <formula>NOT(ISERROR(SEARCH("Muy Alta",T10)))</formula>
    </cfRule>
    <cfRule type="containsText" dxfId="403" priority="377" operator="containsText" text="Alta">
      <formula>NOT(ISERROR(SEARCH("Alta",T10)))</formula>
    </cfRule>
    <cfRule type="containsText" dxfId="402" priority="378" operator="containsText" text="Media">
      <formula>NOT(ISERROR(SEARCH("Media",T10)))</formula>
    </cfRule>
    <cfRule type="containsText" dxfId="401" priority="379" operator="containsText" text="Media">
      <formula>NOT(ISERROR(SEARCH("Media",T10)))</formula>
    </cfRule>
    <cfRule type="containsText" dxfId="400" priority="380" operator="containsText" text="Media">
      <formula>NOT(ISERROR(SEARCH("Media",T10)))</formula>
    </cfRule>
    <cfRule type="containsText" dxfId="399" priority="381" operator="containsText" text="Muy Baja">
      <formula>NOT(ISERROR(SEARCH("Muy Baja",T10)))</formula>
    </cfRule>
    <cfRule type="containsText" dxfId="398" priority="382" operator="containsText" text="Baja">
      <formula>NOT(ISERROR(SEARCH("Baja",T10)))</formula>
    </cfRule>
    <cfRule type="containsText" dxfId="397" priority="383" operator="containsText" text="Muy Baja">
      <formula>NOT(ISERROR(SEARCH("Muy Baja",T10)))</formula>
    </cfRule>
    <cfRule type="containsText" dxfId="396" priority="384" operator="containsText" text="Muy Baja">
      <formula>NOT(ISERROR(SEARCH("Muy Baja",T10)))</formula>
    </cfRule>
    <cfRule type="containsText" dxfId="395" priority="385" operator="containsText" text="Muy Baja">
      <formula>NOT(ISERROR(SEARCH("Muy Baja",T10)))</formula>
    </cfRule>
    <cfRule type="containsText" dxfId="394" priority="386" operator="containsText" text="Muy Baja'Tabla probabilidad'!">
      <formula>NOT(ISERROR(SEARCH("Muy Baja'Tabla probabilidad'!",T10)))</formula>
    </cfRule>
    <cfRule type="containsText" dxfId="393" priority="387" operator="containsText" text="Muy bajo">
      <formula>NOT(ISERROR(SEARCH("Muy bajo",T10)))</formula>
    </cfRule>
    <cfRule type="containsText" dxfId="392" priority="388" operator="containsText" text="Alta">
      <formula>NOT(ISERROR(SEARCH("Alta",T10)))</formula>
    </cfRule>
    <cfRule type="containsText" dxfId="391" priority="389" operator="containsText" text="Media">
      <formula>NOT(ISERROR(SEARCH("Media",T10)))</formula>
    </cfRule>
    <cfRule type="containsText" dxfId="390" priority="390" operator="containsText" text="Baja">
      <formula>NOT(ISERROR(SEARCH("Baja",T10)))</formula>
    </cfRule>
    <cfRule type="containsText" dxfId="389" priority="391" operator="containsText" text="Muy baja">
      <formula>NOT(ISERROR(SEARCH("Muy baja",T10)))</formula>
    </cfRule>
    <cfRule type="cellIs" dxfId="388" priority="394" operator="between">
      <formula>1</formula>
      <formula>2</formula>
    </cfRule>
    <cfRule type="cellIs" dxfId="387" priority="395" operator="between">
      <formula>0</formula>
      <formula>2</formula>
    </cfRule>
  </conditionalFormatting>
  <conditionalFormatting sqref="T30">
    <cfRule type="containsText" dxfId="386" priority="275" operator="containsText" text="Muy Baja">
      <formula>NOT(ISERROR(SEARCH("Muy Baja",T30)))</formula>
    </cfRule>
    <cfRule type="containsText" dxfId="385" priority="276" operator="containsText" text="Baja">
      <formula>NOT(ISERROR(SEARCH("Baja",T30)))</formula>
    </cfRule>
    <cfRule type="containsText" dxfId="384" priority="277" operator="containsText" text="Muy Alta">
      <formula>NOT(ISERROR(SEARCH("Muy Alta",T30)))</formula>
    </cfRule>
    <cfRule type="containsText" dxfId="383" priority="279" operator="containsText" text="Alta">
      <formula>NOT(ISERROR(SEARCH("Alta",T30)))</formula>
    </cfRule>
    <cfRule type="containsText" dxfId="382" priority="280" operator="containsText" text="Media">
      <formula>NOT(ISERROR(SEARCH("Media",T30)))</formula>
    </cfRule>
    <cfRule type="containsText" dxfId="381" priority="281" operator="containsText" text="Media">
      <formula>NOT(ISERROR(SEARCH("Media",T30)))</formula>
    </cfRule>
    <cfRule type="containsText" dxfId="380" priority="282" operator="containsText" text="Media">
      <formula>NOT(ISERROR(SEARCH("Media",T30)))</formula>
    </cfRule>
    <cfRule type="containsText" dxfId="379" priority="283" operator="containsText" text="Muy Baja">
      <formula>NOT(ISERROR(SEARCH("Muy Baja",T30)))</formula>
    </cfRule>
    <cfRule type="containsText" dxfId="378" priority="284" operator="containsText" text="Baja">
      <formula>NOT(ISERROR(SEARCH("Baja",T30)))</formula>
    </cfRule>
    <cfRule type="containsText" dxfId="377" priority="285" operator="containsText" text="Muy Baja">
      <formula>NOT(ISERROR(SEARCH("Muy Baja",T30)))</formula>
    </cfRule>
    <cfRule type="containsText" dxfId="376" priority="286" operator="containsText" text="Muy Baja">
      <formula>NOT(ISERROR(SEARCH("Muy Baja",T30)))</formula>
    </cfRule>
    <cfRule type="containsText" dxfId="375" priority="287" operator="containsText" text="Muy Baja">
      <formula>NOT(ISERROR(SEARCH("Muy Baja",T30)))</formula>
    </cfRule>
    <cfRule type="containsText" dxfId="374" priority="288" operator="containsText" text="Muy Baja'Tabla probabilidad'!">
      <formula>NOT(ISERROR(SEARCH("Muy Baja'Tabla probabilidad'!",T30)))</formula>
    </cfRule>
    <cfRule type="containsText" dxfId="373" priority="289" operator="containsText" text="Muy bajo">
      <formula>NOT(ISERROR(SEARCH("Muy bajo",T30)))</formula>
    </cfRule>
    <cfRule type="containsText" dxfId="372" priority="290" operator="containsText" text="Alta">
      <formula>NOT(ISERROR(SEARCH("Alta",T30)))</formula>
    </cfRule>
    <cfRule type="containsText" dxfId="371" priority="291" operator="containsText" text="Media">
      <formula>NOT(ISERROR(SEARCH("Media",T30)))</formula>
    </cfRule>
    <cfRule type="containsText" dxfId="370" priority="292" operator="containsText" text="Baja">
      <formula>NOT(ISERROR(SEARCH("Baja",T30)))</formula>
    </cfRule>
    <cfRule type="containsText" dxfId="369" priority="293" operator="containsText" text="Muy baja">
      <formula>NOT(ISERROR(SEARCH("Muy baja",T30)))</formula>
    </cfRule>
    <cfRule type="cellIs" dxfId="368" priority="296" operator="between">
      <formula>1</formula>
      <formula>2</formula>
    </cfRule>
    <cfRule type="cellIs" dxfId="367" priority="297" operator="between">
      <formula>0</formula>
      <formula>2</formula>
    </cfRule>
  </conditionalFormatting>
  <conditionalFormatting sqref="T40 T50">
    <cfRule type="containsText" dxfId="366" priority="44" operator="containsText" text="Muy Baja">
      <formula>NOT(ISERROR(SEARCH("Muy Baja",T40)))</formula>
    </cfRule>
    <cfRule type="containsText" dxfId="365" priority="45" operator="containsText" text="Baja">
      <formula>NOT(ISERROR(SEARCH("Baja",T40)))</formula>
    </cfRule>
    <cfRule type="containsText" dxfId="364" priority="46" operator="containsText" text="Muy Alta">
      <formula>NOT(ISERROR(SEARCH("Muy Alta",T40)))</formula>
    </cfRule>
    <cfRule type="containsText" dxfId="363" priority="48" operator="containsText" text="Alta">
      <formula>NOT(ISERROR(SEARCH("Alta",T40)))</formula>
    </cfRule>
    <cfRule type="containsText" dxfId="362" priority="49" operator="containsText" text="Media">
      <formula>NOT(ISERROR(SEARCH("Media",T40)))</formula>
    </cfRule>
    <cfRule type="containsText" dxfId="361" priority="50" operator="containsText" text="Media">
      <formula>NOT(ISERROR(SEARCH("Media",T40)))</formula>
    </cfRule>
    <cfRule type="containsText" dxfId="360" priority="51" operator="containsText" text="Media">
      <formula>NOT(ISERROR(SEARCH("Media",T40)))</formula>
    </cfRule>
    <cfRule type="containsText" dxfId="359" priority="52" operator="containsText" text="Muy Baja">
      <formula>NOT(ISERROR(SEARCH("Muy Baja",T40)))</formula>
    </cfRule>
    <cfRule type="containsText" dxfId="358" priority="53" operator="containsText" text="Baja">
      <formula>NOT(ISERROR(SEARCH("Baja",T40)))</formula>
    </cfRule>
    <cfRule type="containsText" dxfId="357" priority="54" operator="containsText" text="Muy Baja">
      <formula>NOT(ISERROR(SEARCH("Muy Baja",T40)))</formula>
    </cfRule>
    <cfRule type="containsText" dxfId="356" priority="55" operator="containsText" text="Muy Baja">
      <formula>NOT(ISERROR(SEARCH("Muy Baja",T40)))</formula>
    </cfRule>
    <cfRule type="containsText" dxfId="355" priority="56" operator="containsText" text="Muy Baja">
      <formula>NOT(ISERROR(SEARCH("Muy Baja",T40)))</formula>
    </cfRule>
    <cfRule type="containsText" dxfId="354" priority="57" operator="containsText" text="Muy Baja'Tabla probabilidad'!">
      <formula>NOT(ISERROR(SEARCH("Muy Baja'Tabla probabilidad'!",T40)))</formula>
    </cfRule>
    <cfRule type="containsText" dxfId="353" priority="58" operator="containsText" text="Muy bajo">
      <formula>NOT(ISERROR(SEARCH("Muy bajo",T40)))</formula>
    </cfRule>
    <cfRule type="containsText" dxfId="352" priority="59" operator="containsText" text="Alta">
      <formula>NOT(ISERROR(SEARCH("Alta",T40)))</formula>
    </cfRule>
    <cfRule type="containsText" dxfId="351" priority="60" operator="containsText" text="Media">
      <formula>NOT(ISERROR(SEARCH("Media",T40)))</formula>
    </cfRule>
    <cfRule type="containsText" dxfId="350" priority="61" operator="containsText" text="Baja">
      <formula>NOT(ISERROR(SEARCH("Baja",T40)))</formula>
    </cfRule>
    <cfRule type="containsText" dxfId="349" priority="62" operator="containsText" text="Muy baja">
      <formula>NOT(ISERROR(SEARCH("Muy baja",T40)))</formula>
    </cfRule>
    <cfRule type="cellIs" dxfId="348" priority="65" operator="between">
      <formula>1</formula>
      <formula>2</formula>
    </cfRule>
    <cfRule type="cellIs" dxfId="347" priority="66" operator="between">
      <formula>0</formula>
      <formula>2</formula>
    </cfRule>
  </conditionalFormatting>
  <conditionalFormatting sqref="T60 T70 T80">
    <cfRule type="containsText" dxfId="346" priority="11" operator="containsText" text="Muy Baja">
      <formula>NOT(ISERROR(SEARCH("Muy Baja",T60)))</formula>
    </cfRule>
    <cfRule type="containsText" dxfId="345" priority="12" operator="containsText" text="Baja">
      <formula>NOT(ISERROR(SEARCH("Baja",T60)))</formula>
    </cfRule>
    <cfRule type="containsText" dxfId="344" priority="13" operator="containsText" text="Muy Alta">
      <formula>NOT(ISERROR(SEARCH("Muy Alta",T60)))</formula>
    </cfRule>
    <cfRule type="containsText" dxfId="343" priority="15" operator="containsText" text="Alta">
      <formula>NOT(ISERROR(SEARCH("Alta",T60)))</formula>
    </cfRule>
    <cfRule type="containsText" dxfId="342" priority="16" operator="containsText" text="Media">
      <formula>NOT(ISERROR(SEARCH("Media",T60)))</formula>
    </cfRule>
    <cfRule type="containsText" dxfId="341" priority="17" operator="containsText" text="Media">
      <formula>NOT(ISERROR(SEARCH("Media",T60)))</formula>
    </cfRule>
    <cfRule type="containsText" dxfId="340" priority="18" operator="containsText" text="Media">
      <formula>NOT(ISERROR(SEARCH("Media",T60)))</formula>
    </cfRule>
    <cfRule type="containsText" dxfId="339" priority="19" operator="containsText" text="Muy Baja">
      <formula>NOT(ISERROR(SEARCH("Muy Baja",T60)))</formula>
    </cfRule>
    <cfRule type="containsText" dxfId="338" priority="20" operator="containsText" text="Baja">
      <formula>NOT(ISERROR(SEARCH("Baja",T60)))</formula>
    </cfRule>
    <cfRule type="containsText" dxfId="337" priority="21" operator="containsText" text="Muy Baja">
      <formula>NOT(ISERROR(SEARCH("Muy Baja",T60)))</formula>
    </cfRule>
    <cfRule type="containsText" dxfId="336" priority="22" operator="containsText" text="Muy Baja">
      <formula>NOT(ISERROR(SEARCH("Muy Baja",T60)))</formula>
    </cfRule>
    <cfRule type="containsText" dxfId="335" priority="23" operator="containsText" text="Muy Baja">
      <formula>NOT(ISERROR(SEARCH("Muy Baja",T60)))</formula>
    </cfRule>
    <cfRule type="containsText" dxfId="334" priority="24" operator="containsText" text="Muy Baja'Tabla probabilidad'!">
      <formula>NOT(ISERROR(SEARCH("Muy Baja'Tabla probabilidad'!",T60)))</formula>
    </cfRule>
    <cfRule type="containsText" dxfId="333" priority="25" operator="containsText" text="Muy bajo">
      <formula>NOT(ISERROR(SEARCH("Muy bajo",T60)))</formula>
    </cfRule>
    <cfRule type="containsText" dxfId="332" priority="26" operator="containsText" text="Alta">
      <formula>NOT(ISERROR(SEARCH("Alta",T60)))</formula>
    </cfRule>
    <cfRule type="containsText" dxfId="331" priority="27" operator="containsText" text="Media">
      <formula>NOT(ISERROR(SEARCH("Media",T60)))</formula>
    </cfRule>
    <cfRule type="containsText" dxfId="330" priority="28" operator="containsText" text="Baja">
      <formula>NOT(ISERROR(SEARCH("Baja",T60)))</formula>
    </cfRule>
    <cfRule type="containsText" dxfId="329" priority="29" operator="containsText" text="Muy baja">
      <formula>NOT(ISERROR(SEARCH("Muy baja",T60)))</formula>
    </cfRule>
    <cfRule type="cellIs" dxfId="328" priority="32" operator="between">
      <formula>1</formula>
      <formula>2</formula>
    </cfRule>
    <cfRule type="cellIs" dxfId="327" priority="33" operator="between">
      <formula>0</formula>
      <formula>2</formula>
    </cfRule>
  </conditionalFormatting>
  <conditionalFormatting sqref="U10 U20">
    <cfRule type="containsText" dxfId="326" priority="367" operator="containsText" text="Catastrófico">
      <formula>NOT(ISERROR(SEARCH("Catastrófico",U10)))</formula>
    </cfRule>
    <cfRule type="containsText" dxfId="325" priority="368" operator="containsText" text="Mayor">
      <formula>NOT(ISERROR(SEARCH("Mayor",U10)))</formula>
    </cfRule>
    <cfRule type="containsText" dxfId="324" priority="369" operator="containsText" text="Alta">
      <formula>NOT(ISERROR(SEARCH("Alta",U10)))</formula>
    </cfRule>
    <cfRule type="containsText" dxfId="323" priority="370" operator="containsText" text="Moderado">
      <formula>NOT(ISERROR(SEARCH("Moderado",U10)))</formula>
    </cfRule>
    <cfRule type="containsText" dxfId="322" priority="371" operator="containsText" text="Menor">
      <formula>NOT(ISERROR(SEARCH("Menor",U10)))</formula>
    </cfRule>
    <cfRule type="containsText" dxfId="321" priority="372" operator="containsText" text="Leve">
      <formula>NOT(ISERROR(SEARCH("Leve",U10)))</formula>
    </cfRule>
  </conditionalFormatting>
  <conditionalFormatting sqref="U30">
    <cfRule type="containsText" dxfId="320" priority="269" operator="containsText" text="Catastrófico">
      <formula>NOT(ISERROR(SEARCH("Catastrófico",U30)))</formula>
    </cfRule>
    <cfRule type="containsText" dxfId="319" priority="270" operator="containsText" text="Mayor">
      <formula>NOT(ISERROR(SEARCH("Mayor",U30)))</formula>
    </cfRule>
    <cfRule type="containsText" dxfId="318" priority="271" operator="containsText" text="Alta">
      <formula>NOT(ISERROR(SEARCH("Alta",U30)))</formula>
    </cfRule>
    <cfRule type="containsText" dxfId="317" priority="272" operator="containsText" text="Moderado">
      <formula>NOT(ISERROR(SEARCH("Moderado",U30)))</formula>
    </cfRule>
    <cfRule type="containsText" dxfId="316" priority="273" operator="containsText" text="Menor">
      <formula>NOT(ISERROR(SEARCH("Menor",U30)))</formula>
    </cfRule>
    <cfRule type="containsText" dxfId="315" priority="274" operator="containsText" text="Leve">
      <formula>NOT(ISERROR(SEARCH("Leve",U30)))</formula>
    </cfRule>
  </conditionalFormatting>
  <conditionalFormatting sqref="U40 U50 U60 U70 U80">
    <cfRule type="containsText" dxfId="314" priority="38" operator="containsText" text="Catastrófico">
      <formula>NOT(ISERROR(SEARCH("Catastrófico",U40)))</formula>
    </cfRule>
    <cfRule type="containsText" dxfId="313" priority="39" operator="containsText" text="Mayor">
      <formula>NOT(ISERROR(SEARCH("Mayor",U40)))</formula>
    </cfRule>
    <cfRule type="containsText" dxfId="312" priority="40" operator="containsText" text="Alta">
      <formula>NOT(ISERROR(SEARCH("Alta",U40)))</formula>
    </cfRule>
    <cfRule type="containsText" dxfId="311" priority="41" operator="containsText" text="Moderado">
      <formula>NOT(ISERROR(SEARCH("Moderado",U40)))</formula>
    </cfRule>
    <cfRule type="containsText" dxfId="310" priority="42" operator="containsText" text="Menor">
      <formula>NOT(ISERROR(SEARCH("Menor",U40)))</formula>
    </cfRule>
    <cfRule type="containsText" dxfId="309" priority="43" operator="containsText" text="Leve">
      <formula>NOT(ISERROR(SEARCH("Leve",U40)))</formula>
    </cfRule>
  </conditionalFormatting>
  <conditionalFormatting sqref="V10 V20">
    <cfRule type="containsText" dxfId="308" priority="331" operator="containsText" text="Extremo">
      <formula>NOT(ISERROR(SEARCH("Extremo",V10)))</formula>
    </cfRule>
    <cfRule type="containsText" dxfId="307" priority="332" operator="containsText" text="Alto">
      <formula>NOT(ISERROR(SEARCH("Alto",V10)))</formula>
    </cfRule>
    <cfRule type="containsText" dxfId="306" priority="333" operator="containsText" text="Bajo">
      <formula>NOT(ISERROR(SEARCH("Bajo",V10)))</formula>
    </cfRule>
    <cfRule type="containsText" dxfId="305" priority="334" operator="containsText" text="Moderado">
      <formula>NOT(ISERROR(SEARCH("Moderado",V10)))</formula>
    </cfRule>
  </conditionalFormatting>
  <conditionalFormatting sqref="V30">
    <cfRule type="containsText" dxfId="304" priority="265" operator="containsText" text="Extremo">
      <formula>NOT(ISERROR(SEARCH("Extremo",V30)))</formula>
    </cfRule>
    <cfRule type="containsText" dxfId="303" priority="266" operator="containsText" text="Alto">
      <formula>NOT(ISERROR(SEARCH("Alto",V30)))</formula>
    </cfRule>
    <cfRule type="containsText" dxfId="302" priority="267" operator="containsText" text="Bajo">
      <formula>NOT(ISERROR(SEARCH("Bajo",V30)))</formula>
    </cfRule>
    <cfRule type="containsText" dxfId="301" priority="268" operator="containsText" text="Moderado">
      <formula>NOT(ISERROR(SEARCH("Moderado",V30)))</formula>
    </cfRule>
  </conditionalFormatting>
  <conditionalFormatting sqref="V40 V50 V60 V70 V80">
    <cfRule type="containsText" dxfId="300" priority="34" operator="containsText" text="Extremo">
      <formula>NOT(ISERROR(SEARCH("Extremo",V40)))</formula>
    </cfRule>
    <cfRule type="containsText" dxfId="299" priority="35" operator="containsText" text="Alto">
      <formula>NOT(ISERROR(SEARCH("Alto",V40)))</formula>
    </cfRule>
    <cfRule type="containsText" dxfId="298" priority="36" operator="containsText" text="Bajo">
      <formula>NOT(ISERROR(SEARCH("Bajo",V40)))</formula>
    </cfRule>
    <cfRule type="containsText" dxfId="297" priority="37" operator="containsText" text="Moderado">
      <formula>NOT(ISERROR(SEARCH("Moderado",V40)))</formula>
    </cfRule>
  </conditionalFormatting>
  <dataValidations disablePrompts="1" count="2">
    <dataValidation allowBlank="1" showInputMessage="1" showErrorMessage="1" prompt="Enunciar cuál es el control" sqref="E23 E25:E28 M10:M14 E33 E35:E38 E30:E31 E43 E45:E48 E40:E41 E10:E21" xr:uid="{00000000-0002-0000-0500-000000000000}"/>
    <dataValidation type="list" allowBlank="1" showInputMessage="1" showErrorMessage="1" sqref="F10:I89 N10: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294" operator="containsText" id="{CD96484A-18E8-4528-9A1F-77117FAD32CF}">
            <xm:f>NOT(ISERROR(SEARCH('8- Políticas de Administración '!$B$5,T30)))</xm:f>
            <xm:f>'8- Políticas de Administración '!$B$5</xm:f>
            <x14:dxf>
              <font>
                <color rgb="FF006100"/>
              </font>
              <fill>
                <patternFill>
                  <bgColor rgb="FFC6EFCE"/>
                </patternFill>
              </fill>
            </x14:dxf>
          </x14:cfRule>
          <x14:cfRule type="containsText" priority="295" operator="containsText" id="{085CE6AC-134B-4193-BF0B-397A5239767F}">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63" operator="containsText" id="{57159798-2C73-4DDA-BD64-7B7F6BFDA72C}">
            <xm:f>NOT(ISERROR(SEARCH('8- Políticas de Administración '!$B$5,T40)))</xm:f>
            <xm:f>'8- Políticas de Administración '!$B$5</xm:f>
            <x14:dxf>
              <font>
                <color rgb="FF006100"/>
              </font>
              <fill>
                <patternFill>
                  <bgColor rgb="FFC6EFCE"/>
                </patternFill>
              </fill>
            </x14:dxf>
          </x14:cfRule>
          <x14:cfRule type="containsText" priority="64" operator="containsText" id="{4854386E-DFAE-4C5C-9B33-5D43AC7094D7}">
            <xm:f>NOT(ISERROR(SEARCH('8- Políticas de Administración '!$B$5,T40)))</xm:f>
            <xm:f>'8- Políticas de Administración '!$B$5</xm:f>
            <x14:dxf>
              <font>
                <color rgb="FF9C0006"/>
              </font>
              <fill>
                <patternFill>
                  <bgColor rgb="FFFFC7CE"/>
                </patternFill>
              </fill>
            </x14:dxf>
          </x14:cfRule>
          <xm:sqref>T40 T50</xm:sqref>
        </x14:conditionalFormatting>
        <x14:conditionalFormatting xmlns:xm="http://schemas.microsoft.com/office/excel/2006/main">
          <x14:cfRule type="containsText" priority="30" operator="containsText" id="{F9D14A0D-2C98-4763-B51A-88EB6514CCDC}">
            <xm:f>NOT(ISERROR(SEARCH('8- Políticas de Administración '!$B$5,T60)))</xm:f>
            <xm:f>'8- Políticas de Administración '!$B$5</xm:f>
            <x14:dxf>
              <font>
                <color rgb="FF006100"/>
              </font>
              <fill>
                <patternFill>
                  <bgColor rgb="FFC6EFCE"/>
                </patternFill>
              </fill>
            </x14:dxf>
          </x14:cfRule>
          <x14:cfRule type="containsText" priority="31" operator="containsText" id="{F8C0FC20-28B8-474F-AEA8-257058152ED3}">
            <xm:f>NOT(ISERROR(SEARCH('8- Políticas de Administración '!$B$5,T60)))</xm:f>
            <xm:f>'8- Políticas de Administración '!$B$5</xm:f>
            <x14:dxf>
              <font>
                <color rgb="FF9C0006"/>
              </font>
              <fill>
                <patternFill>
                  <bgColor rgb="FFFFC7CE"/>
                </patternFill>
              </fill>
            </x14:dxf>
          </x14:cfRule>
          <xm:sqref>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abSelected="1" zoomScale="70" zoomScaleNormal="70" zoomScalePageLayoutView="70" workbookViewId="0">
      <selection activeCell="N70" sqref="N70:N7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85"/>
      <c r="B1" s="485"/>
      <c r="C1" s="485"/>
      <c r="D1" s="485"/>
      <c r="E1" s="485"/>
      <c r="F1" s="482" t="s">
        <v>374</v>
      </c>
      <c r="G1" s="482"/>
      <c r="H1" s="482"/>
      <c r="I1" s="482"/>
      <c r="J1" s="482"/>
      <c r="K1" s="482"/>
      <c r="L1" s="482"/>
      <c r="M1" s="482"/>
      <c r="N1" s="482"/>
      <c r="O1" s="482"/>
      <c r="P1" s="482"/>
      <c r="Q1" s="48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85"/>
      <c r="B2" s="485"/>
      <c r="C2" s="485"/>
      <c r="D2" s="485"/>
      <c r="E2" s="485"/>
      <c r="F2" s="482"/>
      <c r="G2" s="482"/>
      <c r="H2" s="482"/>
      <c r="I2" s="482"/>
      <c r="J2" s="482"/>
      <c r="K2" s="482"/>
      <c r="L2" s="482"/>
      <c r="M2" s="482"/>
      <c r="N2" s="482"/>
      <c r="O2" s="482"/>
      <c r="P2" s="482"/>
      <c r="Q2" s="48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85"/>
      <c r="B3" s="485"/>
      <c r="C3" s="485"/>
      <c r="D3" s="485"/>
      <c r="E3" s="485"/>
      <c r="F3" s="482"/>
      <c r="G3" s="482"/>
      <c r="H3" s="482"/>
      <c r="I3" s="482"/>
      <c r="J3" s="482"/>
      <c r="K3" s="482"/>
      <c r="L3" s="482"/>
      <c r="M3" s="482"/>
      <c r="N3" s="482"/>
      <c r="O3" s="482"/>
      <c r="P3" s="482"/>
      <c r="Q3" s="48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3" t="s">
        <v>277</v>
      </c>
      <c r="B4" s="423"/>
      <c r="C4" s="453" t="s">
        <v>5</v>
      </c>
      <c r="D4" s="453"/>
      <c r="E4" s="453"/>
      <c r="F4" s="453"/>
      <c r="G4" s="453"/>
      <c r="H4" s="453"/>
      <c r="I4" s="453"/>
      <c r="J4" s="453"/>
      <c r="K4" s="453"/>
      <c r="L4" s="453"/>
      <c r="M4" s="453"/>
      <c r="N4" s="453"/>
      <c r="O4" s="453"/>
      <c r="P4" s="453"/>
      <c r="Q4" s="45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3" t="s">
        <v>278</v>
      </c>
      <c r="B5" s="423"/>
      <c r="C5" s="453" t="s">
        <v>34</v>
      </c>
      <c r="D5" s="453"/>
      <c r="E5" s="453"/>
      <c r="F5" s="453"/>
      <c r="G5" s="453"/>
      <c r="H5" s="453"/>
      <c r="I5" s="453"/>
      <c r="J5" s="453"/>
      <c r="K5" s="453"/>
      <c r="L5" s="453"/>
      <c r="M5" s="453"/>
      <c r="N5" s="453"/>
      <c r="O5" s="453"/>
      <c r="P5" s="453"/>
      <c r="Q5" s="45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3" t="s">
        <v>279</v>
      </c>
      <c r="B6" s="423"/>
      <c r="C6" s="454" t="s">
        <v>280</v>
      </c>
      <c r="D6" s="454"/>
      <c r="E6" s="454"/>
      <c r="F6" s="454"/>
      <c r="G6" s="454"/>
      <c r="H6" s="454"/>
      <c r="I6" s="454"/>
      <c r="J6" s="454"/>
      <c r="K6" s="454"/>
      <c r="L6" s="454"/>
      <c r="M6" s="454"/>
      <c r="N6" s="454"/>
      <c r="O6" s="454"/>
      <c r="P6" s="454"/>
      <c r="Q6" s="45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5" t="s">
        <v>375</v>
      </c>
      <c r="B7" s="465"/>
      <c r="C7" s="465"/>
      <c r="D7" s="465"/>
      <c r="E7" s="465"/>
      <c r="F7" s="465" t="s">
        <v>296</v>
      </c>
      <c r="G7" s="465"/>
      <c r="H7" s="465"/>
      <c r="I7" s="91"/>
      <c r="J7" s="433" t="s">
        <v>376</v>
      </c>
      <c r="K7" s="433"/>
      <c r="L7" s="433"/>
      <c r="M7" s="433"/>
      <c r="N7" s="43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67" t="s">
        <v>286</v>
      </c>
      <c r="B8" s="468" t="s">
        <v>356</v>
      </c>
      <c r="C8" s="486" t="s">
        <v>288</v>
      </c>
      <c r="D8" s="488" t="s">
        <v>298</v>
      </c>
      <c r="E8" s="468" t="s">
        <v>282</v>
      </c>
      <c r="F8" s="483" t="s">
        <v>377</v>
      </c>
      <c r="G8" s="483" t="s">
        <v>378</v>
      </c>
      <c r="H8" s="483" t="s">
        <v>379</v>
      </c>
      <c r="I8" s="492"/>
      <c r="J8" s="483" t="s">
        <v>380</v>
      </c>
      <c r="K8" s="483" t="s">
        <v>381</v>
      </c>
      <c r="L8" s="483" t="s">
        <v>382</v>
      </c>
      <c r="M8" s="483" t="s">
        <v>383</v>
      </c>
      <c r="N8" s="483" t="s">
        <v>384</v>
      </c>
      <c r="O8" s="483" t="s">
        <v>385</v>
      </c>
      <c r="P8" s="483" t="s">
        <v>386</v>
      </c>
      <c r="Q8" s="483" t="s">
        <v>387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4"/>
      <c r="B9" s="469"/>
      <c r="C9" s="487"/>
      <c r="D9" s="489"/>
      <c r="E9" s="469"/>
      <c r="F9" s="484"/>
      <c r="G9" s="484"/>
      <c r="H9" s="484"/>
      <c r="I9" s="493"/>
      <c r="J9" s="484"/>
      <c r="K9" s="484"/>
      <c r="L9" s="484"/>
      <c r="M9" s="484"/>
      <c r="N9" s="484"/>
      <c r="O9" s="484"/>
      <c r="P9" s="484"/>
      <c r="Q9" s="48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35">
        <v>1</v>
      </c>
      <c r="B10" s="490" t="str">
        <f>'5- Identificación de Riesgos'!B10</f>
        <v xml:space="preserve">Pérdida de la seguridad, confiablidad o disponibilidad de la información </v>
      </c>
      <c r="C10" s="397" t="str">
        <f>'5- Identificación de Riesgos'!C10</f>
        <v xml:space="preserve">Afectacion en la confidencialidad, integridad,  disponibilidad y seguridad de la información por la no aplicabilidad de  barreras y procedimientos que resguardan el acceso a los datos. </v>
      </c>
      <c r="D10" s="397" t="s">
        <v>388</v>
      </c>
      <c r="E10" s="191" t="str">
        <f>'5- Identificación de Riesgos'!D10</f>
        <v>1. Ausencia  en los controles tecnicos</v>
      </c>
      <c r="F10" s="396" t="str">
        <f>'5- Identificación de Riesgos'!H10</f>
        <v>Media - 3</v>
      </c>
      <c r="G10" s="397" t="str">
        <f>'5- Identificación de Riesgos'!M10</f>
        <v>Menor - 2</v>
      </c>
      <c r="H10" s="397" t="str">
        <f>'5- Identificación de Riesgos'!N10</f>
        <v>Moderado - 6</v>
      </c>
      <c r="I10" s="156"/>
      <c r="J10" s="494" t="str">
        <f>'6- Valoración Controles'!T10</f>
        <v>Media - 3</v>
      </c>
      <c r="K10" s="494" t="str">
        <f>'6- Valoración Controles'!U10</f>
        <v>Menor - 2</v>
      </c>
      <c r="L10" s="497" t="e">
        <f>AVERAGE(#REF!)</f>
        <v>#REF!</v>
      </c>
      <c r="M10" s="490" t="str">
        <f>'6- Valoración Controles'!V10</f>
        <v>Moderado - 6</v>
      </c>
      <c r="N10" s="490" t="s">
        <v>389</v>
      </c>
      <c r="O10" s="192"/>
      <c r="P10" s="192"/>
      <c r="Q10" s="193"/>
    </row>
    <row r="11" spans="1:269" ht="13.5" customHeight="1">
      <c r="A11" s="436"/>
      <c r="B11" s="491"/>
      <c r="C11" s="380"/>
      <c r="D11" s="380"/>
      <c r="E11" s="194" t="str">
        <f>'5- Identificación de Riesgos'!D11</f>
        <v>2. Debilidad en la concienciacion de los ervidores judiciales en materia de seguridad de la informacion</v>
      </c>
      <c r="F11" s="393"/>
      <c r="G11" s="480"/>
      <c r="H11" s="380"/>
      <c r="I11" s="92"/>
      <c r="J11" s="495"/>
      <c r="K11" s="495"/>
      <c r="L11" s="498"/>
      <c r="M11" s="491"/>
      <c r="N11" s="491"/>
      <c r="O11" s="195"/>
      <c r="P11" s="195">
        <v>5</v>
      </c>
      <c r="Q11" s="196"/>
    </row>
    <row r="12" spans="1:269" ht="13.5" customHeight="1">
      <c r="A12" s="436"/>
      <c r="B12" s="491"/>
      <c r="C12" s="380"/>
      <c r="D12" s="380"/>
      <c r="E12" s="194" t="str">
        <f>'5- Identificación de Riesgos'!D12</f>
        <v xml:space="preserve">3.Ataques ciberneticos
</v>
      </c>
      <c r="F12" s="393"/>
      <c r="G12" s="480"/>
      <c r="H12" s="380"/>
      <c r="I12" s="92"/>
      <c r="J12" s="495"/>
      <c r="K12" s="495"/>
      <c r="L12" s="498"/>
      <c r="M12" s="491"/>
      <c r="N12" s="491"/>
      <c r="O12" s="195"/>
      <c r="P12" s="195"/>
      <c r="Q12" s="196"/>
    </row>
    <row r="13" spans="1:269" ht="13.5" customHeight="1">
      <c r="A13" s="436"/>
      <c r="B13" s="491"/>
      <c r="C13" s="380"/>
      <c r="D13" s="380"/>
      <c r="E13" s="194" t="str">
        <f>'5- Identificación de Riesgos'!D13</f>
        <v xml:space="preserve">4. ausencia de copias de seguridad de los activos de informacion </v>
      </c>
      <c r="F13" s="393"/>
      <c r="G13" s="480"/>
      <c r="H13" s="380"/>
      <c r="I13" s="92"/>
      <c r="J13" s="495"/>
      <c r="K13" s="495"/>
      <c r="L13" s="498"/>
      <c r="M13" s="491"/>
      <c r="N13" s="491"/>
      <c r="O13" s="195"/>
      <c r="P13" s="195"/>
      <c r="Q13" s="196"/>
    </row>
    <row r="14" spans="1:269" ht="13.5" customHeight="1">
      <c r="A14" s="436"/>
      <c r="B14" s="491"/>
      <c r="C14" s="380"/>
      <c r="D14" s="380"/>
      <c r="E14" s="194" t="str">
        <f>'5- Identificación de Riesgos'!D14</f>
        <v xml:space="preserve">5. Ausencia en  mecanismos de validacion de copias de seguridad </v>
      </c>
      <c r="F14" s="393"/>
      <c r="G14" s="480"/>
      <c r="H14" s="380"/>
      <c r="I14" s="92"/>
      <c r="J14" s="495"/>
      <c r="K14" s="495"/>
      <c r="L14" s="498"/>
      <c r="M14" s="491"/>
      <c r="N14" s="491"/>
      <c r="O14" s="195"/>
      <c r="P14" s="195"/>
      <c r="Q14" s="196"/>
    </row>
    <row r="15" spans="1:269" ht="13.5" customHeight="1">
      <c r="A15" s="436"/>
      <c r="B15" s="491"/>
      <c r="C15" s="380"/>
      <c r="D15" s="380"/>
      <c r="E15" s="194">
        <f>'5- Identificación de Riesgos'!D15</f>
        <v>0</v>
      </c>
      <c r="F15" s="393"/>
      <c r="G15" s="480"/>
      <c r="H15" s="380"/>
      <c r="I15" s="92"/>
      <c r="J15" s="495"/>
      <c r="K15" s="495"/>
      <c r="L15" s="498"/>
      <c r="M15" s="491"/>
      <c r="N15" s="491"/>
      <c r="O15" s="195"/>
      <c r="P15" s="195"/>
      <c r="Q15" s="196"/>
    </row>
    <row r="16" spans="1:269" ht="13.5" customHeight="1">
      <c r="A16" s="436"/>
      <c r="B16" s="491"/>
      <c r="C16" s="380"/>
      <c r="D16" s="380"/>
      <c r="E16" s="194">
        <f>'5- Identificación de Riesgos'!D16</f>
        <v>0</v>
      </c>
      <c r="F16" s="393"/>
      <c r="G16" s="480"/>
      <c r="H16" s="380"/>
      <c r="I16" s="92"/>
      <c r="J16" s="495"/>
      <c r="K16" s="495"/>
      <c r="L16" s="498"/>
      <c r="M16" s="491"/>
      <c r="N16" s="491"/>
      <c r="O16" s="195"/>
      <c r="P16" s="195"/>
      <c r="Q16" s="196"/>
    </row>
    <row r="17" spans="1:17" ht="13.5" customHeight="1">
      <c r="A17" s="436"/>
      <c r="B17" s="491"/>
      <c r="C17" s="380"/>
      <c r="D17" s="380"/>
      <c r="E17" s="194">
        <f>'5- Identificación de Riesgos'!D17</f>
        <v>0</v>
      </c>
      <c r="F17" s="393"/>
      <c r="G17" s="480"/>
      <c r="H17" s="380"/>
      <c r="I17" s="92"/>
      <c r="J17" s="495"/>
      <c r="K17" s="495"/>
      <c r="L17" s="498"/>
      <c r="M17" s="491"/>
      <c r="N17" s="491"/>
      <c r="O17" s="195"/>
      <c r="P17" s="195"/>
      <c r="Q17" s="196"/>
    </row>
    <row r="18" spans="1:17" ht="13.5" customHeight="1">
      <c r="A18" s="436"/>
      <c r="B18" s="491"/>
      <c r="C18" s="380"/>
      <c r="D18" s="380"/>
      <c r="E18" s="194">
        <f>'5- Identificación de Riesgos'!D18</f>
        <v>0</v>
      </c>
      <c r="F18" s="393"/>
      <c r="G18" s="480"/>
      <c r="H18" s="380"/>
      <c r="I18" s="92"/>
      <c r="J18" s="495"/>
      <c r="K18" s="495"/>
      <c r="L18" s="498"/>
      <c r="M18" s="491"/>
      <c r="N18" s="491"/>
      <c r="O18" s="195"/>
      <c r="P18" s="195"/>
      <c r="Q18" s="196"/>
    </row>
    <row r="19" spans="1:17" ht="13.5" customHeight="1">
      <c r="A19" s="436"/>
      <c r="B19" s="379"/>
      <c r="C19" s="380"/>
      <c r="D19" s="380"/>
      <c r="E19" s="194">
        <f>'5- Identificación de Riesgos'!D19</f>
        <v>0</v>
      </c>
      <c r="F19" s="393"/>
      <c r="G19" s="480"/>
      <c r="H19" s="380"/>
      <c r="I19" s="93"/>
      <c r="J19" s="496"/>
      <c r="K19" s="496"/>
      <c r="L19" s="499"/>
      <c r="M19" s="379"/>
      <c r="N19" s="379"/>
      <c r="O19" s="195"/>
      <c r="P19" s="195"/>
      <c r="Q19" s="196"/>
    </row>
    <row r="20" spans="1:17" ht="13.5" customHeight="1">
      <c r="A20" s="380">
        <v>2</v>
      </c>
      <c r="B20" s="380" t="str">
        <f>'5- Identificación de Riesgos'!B20</f>
        <v>Obsolescencia Tecnológica.</v>
      </c>
      <c r="C20" s="380" t="str">
        <f>'5- Identificación de Riesgos'!C20</f>
        <v xml:space="preserve"> Tener en operación activos  que ha llegado al final de su vida útil tecnológica.</v>
      </c>
      <c r="D20" s="380" t="s">
        <v>388</v>
      </c>
      <c r="E20" s="214" t="str">
        <f>'5- Identificación de Riesgos'!D20</f>
        <v xml:space="preserve">1.Rápido e inevitable avance tecnológico.
</v>
      </c>
      <c r="F20" s="393" t="str">
        <f>'5- Identificación de Riesgos'!H20</f>
        <v>Muy Baja - 1</v>
      </c>
      <c r="G20" s="380" t="str">
        <f>'5- Identificación de Riesgos'!M20</f>
        <v>Menor - 2</v>
      </c>
      <c r="H20" s="380" t="str">
        <f>'5- Identificación de Riesgos'!N20</f>
        <v>Bajo - 2</v>
      </c>
      <c r="I20" s="92"/>
      <c r="J20" s="478" t="str">
        <f>'6- Valoración Controles'!T20</f>
        <v>Muy Baja - 1</v>
      </c>
      <c r="K20" s="478" t="str">
        <f>'6- Valoración Controles'!U20</f>
        <v>Menor - 2</v>
      </c>
      <c r="L20" s="479" t="e">
        <f>AVERAGE(#REF!)</f>
        <v>#REF!</v>
      </c>
      <c r="M20" s="380" t="str">
        <f>'6- Valoración Controles'!V20</f>
        <v>Bajo - 2</v>
      </c>
      <c r="N20" s="380" t="s">
        <v>389</v>
      </c>
      <c r="O20" s="195"/>
      <c r="P20" s="195"/>
      <c r="Q20" s="195"/>
    </row>
    <row r="21" spans="1:17" ht="13.5" customHeight="1">
      <c r="A21" s="380"/>
      <c r="B21" s="380"/>
      <c r="C21" s="380"/>
      <c r="D21" s="380"/>
      <c r="E21" s="214" t="str">
        <f>'5- Identificación de Riesgos'!D21</f>
        <v>2. Falta de recursos presupuestales para enfrentar la necesidad de actualizar la plataforma tecnológica y los sistemas de información.</v>
      </c>
      <c r="F21" s="393"/>
      <c r="G21" s="480"/>
      <c r="H21" s="380"/>
      <c r="I21" s="92"/>
      <c r="J21" s="478"/>
      <c r="K21" s="478"/>
      <c r="L21" s="479"/>
      <c r="M21" s="380"/>
      <c r="N21" s="380"/>
      <c r="O21" s="195"/>
      <c r="P21" s="195"/>
      <c r="Q21" s="195"/>
    </row>
    <row r="22" spans="1:17" ht="13.5" customHeight="1">
      <c r="A22" s="380"/>
      <c r="B22" s="380"/>
      <c r="C22" s="380"/>
      <c r="D22" s="380"/>
      <c r="E22" s="214">
        <f>'5- Identificación de Riesgos'!D22</f>
        <v>0</v>
      </c>
      <c r="F22" s="393"/>
      <c r="G22" s="480"/>
      <c r="H22" s="380"/>
      <c r="I22" s="92"/>
      <c r="J22" s="478"/>
      <c r="K22" s="478"/>
      <c r="L22" s="479"/>
      <c r="M22" s="380"/>
      <c r="N22" s="380"/>
      <c r="O22" s="195"/>
      <c r="P22" s="195"/>
      <c r="Q22" s="195"/>
    </row>
    <row r="23" spans="1:17" ht="13.5" customHeight="1">
      <c r="A23" s="380"/>
      <c r="B23" s="380"/>
      <c r="C23" s="380"/>
      <c r="D23" s="380"/>
      <c r="E23" s="214">
        <f>'5- Identificación de Riesgos'!D23</f>
        <v>0</v>
      </c>
      <c r="F23" s="393"/>
      <c r="G23" s="480"/>
      <c r="H23" s="380"/>
      <c r="I23" s="92"/>
      <c r="J23" s="478"/>
      <c r="K23" s="478"/>
      <c r="L23" s="479"/>
      <c r="M23" s="380"/>
      <c r="N23" s="380"/>
      <c r="O23" s="195"/>
      <c r="P23" s="195"/>
      <c r="Q23" s="195"/>
    </row>
    <row r="24" spans="1:17" ht="13.5" customHeight="1">
      <c r="A24" s="380"/>
      <c r="B24" s="380"/>
      <c r="C24" s="380"/>
      <c r="D24" s="380"/>
      <c r="E24" s="214">
        <f>'5- Identificación de Riesgos'!D24</f>
        <v>0</v>
      </c>
      <c r="F24" s="393"/>
      <c r="G24" s="480"/>
      <c r="H24" s="380"/>
      <c r="I24" s="92"/>
      <c r="J24" s="478"/>
      <c r="K24" s="478"/>
      <c r="L24" s="479"/>
      <c r="M24" s="380"/>
      <c r="N24" s="380"/>
      <c r="O24" s="195"/>
      <c r="P24" s="195"/>
      <c r="Q24" s="195"/>
    </row>
    <row r="25" spans="1:17" ht="13.5" customHeight="1">
      <c r="A25" s="380"/>
      <c r="B25" s="380"/>
      <c r="C25" s="380"/>
      <c r="D25" s="380"/>
      <c r="E25" s="214">
        <f>'5- Identificación de Riesgos'!D25</f>
        <v>0</v>
      </c>
      <c r="F25" s="393"/>
      <c r="G25" s="480"/>
      <c r="H25" s="380"/>
      <c r="I25" s="92"/>
      <c r="J25" s="478"/>
      <c r="K25" s="478"/>
      <c r="L25" s="479"/>
      <c r="M25" s="380"/>
      <c r="N25" s="380"/>
      <c r="O25" s="195"/>
      <c r="P25" s="195"/>
      <c r="Q25" s="195"/>
    </row>
    <row r="26" spans="1:17" ht="13.5" customHeight="1">
      <c r="A26" s="380"/>
      <c r="B26" s="380"/>
      <c r="C26" s="380"/>
      <c r="D26" s="380"/>
      <c r="E26" s="214">
        <f>'5- Identificación de Riesgos'!D26</f>
        <v>0</v>
      </c>
      <c r="F26" s="393"/>
      <c r="G26" s="480"/>
      <c r="H26" s="380"/>
      <c r="I26" s="92"/>
      <c r="J26" s="478"/>
      <c r="K26" s="478"/>
      <c r="L26" s="479"/>
      <c r="M26" s="380"/>
      <c r="N26" s="380"/>
      <c r="O26" s="195"/>
      <c r="P26" s="195"/>
      <c r="Q26" s="195"/>
    </row>
    <row r="27" spans="1:17" ht="13.5" customHeight="1">
      <c r="A27" s="380"/>
      <c r="B27" s="380"/>
      <c r="C27" s="380"/>
      <c r="D27" s="380"/>
      <c r="E27" s="214">
        <f>'5- Identificación de Riesgos'!D27</f>
        <v>0</v>
      </c>
      <c r="F27" s="393"/>
      <c r="G27" s="480"/>
      <c r="H27" s="380"/>
      <c r="I27" s="92"/>
      <c r="J27" s="478"/>
      <c r="K27" s="478"/>
      <c r="L27" s="479"/>
      <c r="M27" s="380"/>
      <c r="N27" s="380"/>
      <c r="O27" s="195"/>
      <c r="P27" s="195"/>
      <c r="Q27" s="195"/>
    </row>
    <row r="28" spans="1:17" ht="13.5" customHeight="1">
      <c r="A28" s="380"/>
      <c r="B28" s="380"/>
      <c r="C28" s="380"/>
      <c r="D28" s="380"/>
      <c r="E28" s="214">
        <f>'5- Identificación de Riesgos'!D28</f>
        <v>0</v>
      </c>
      <c r="F28" s="393"/>
      <c r="G28" s="480"/>
      <c r="H28" s="380"/>
      <c r="I28" s="92"/>
      <c r="J28" s="478"/>
      <c r="K28" s="478"/>
      <c r="L28" s="479"/>
      <c r="M28" s="380"/>
      <c r="N28" s="380"/>
      <c r="O28" s="195"/>
      <c r="P28" s="195"/>
      <c r="Q28" s="195"/>
    </row>
    <row r="29" spans="1:17" ht="13.5" customHeight="1">
      <c r="A29" s="380"/>
      <c r="B29" s="380"/>
      <c r="C29" s="380"/>
      <c r="D29" s="380"/>
      <c r="E29" s="214">
        <f>'5- Identificación de Riesgos'!D29</f>
        <v>0</v>
      </c>
      <c r="F29" s="393"/>
      <c r="G29" s="480"/>
      <c r="H29" s="380"/>
      <c r="I29" s="93"/>
      <c r="J29" s="478"/>
      <c r="K29" s="478"/>
      <c r="L29" s="479"/>
      <c r="M29" s="380"/>
      <c r="N29" s="380"/>
      <c r="O29" s="195"/>
      <c r="P29" s="195"/>
      <c r="Q29" s="195"/>
    </row>
    <row r="30" spans="1:17" ht="30">
      <c r="A30" s="380">
        <v>3</v>
      </c>
      <c r="B30" s="380" t="str">
        <f>'5- Identificación de Riesgos'!B30</f>
        <v>Afectació o Interrupción del servicio de conectividad LAN - Local y prestación de servicios tecnológicos</v>
      </c>
      <c r="C30" s="380" t="str">
        <f>'5- Identificación de Riesgos'!C30</f>
        <v>Aafectar el normal curso de las
operaciones en alguna de las ubicaciones de la organización con ocasion a la ausencia de conectividad</v>
      </c>
      <c r="D30" s="380" t="s">
        <v>388</v>
      </c>
      <c r="E30" s="214" t="str">
        <f>'5- Identificación de Riesgos'!D30</f>
        <v>1. Fallas en la operación de los equipos activos de RED.</v>
      </c>
      <c r="F30" s="393" t="str">
        <f>'5- Identificación de Riesgos'!H30</f>
        <v>Muy Baja - 1</v>
      </c>
      <c r="G30" s="380" t="str">
        <f>'5- Identificación de Riesgos'!M30</f>
        <v>Menor - 2</v>
      </c>
      <c r="H30" s="380" t="str">
        <f>'5- Identificación de Riesgos'!N30</f>
        <v>Bajo - 2</v>
      </c>
      <c r="I30" s="92"/>
      <c r="J30" s="478" t="str">
        <f>'6- Valoración Controles'!T30</f>
        <v>Muy Baja - 1</v>
      </c>
      <c r="K30" s="478" t="str">
        <f>'6- Valoración Controles'!U30</f>
        <v>Menor - 2</v>
      </c>
      <c r="L30" s="479" t="e">
        <f>AVERAGE(#REF!)</f>
        <v>#REF!</v>
      </c>
      <c r="M30" s="380" t="str">
        <f>'6- Valoración Controles'!V30</f>
        <v>Bajo - 2</v>
      </c>
      <c r="N30" s="380" t="s">
        <v>389</v>
      </c>
      <c r="O30" s="195"/>
      <c r="P30" s="195"/>
      <c r="Q30" s="195"/>
    </row>
    <row r="31" spans="1:17">
      <c r="A31" s="380"/>
      <c r="B31" s="380"/>
      <c r="C31" s="380"/>
      <c r="D31" s="380"/>
      <c r="E31" s="214" t="str">
        <f>'5- Identificación de Riesgos'!D31</f>
        <v>2. Fallas en el fluido eléctrico</v>
      </c>
      <c r="F31" s="393"/>
      <c r="G31" s="480"/>
      <c r="H31" s="380"/>
      <c r="I31" s="92"/>
      <c r="J31" s="478"/>
      <c r="K31" s="478"/>
      <c r="L31" s="479"/>
      <c r="M31" s="380"/>
      <c r="N31" s="380"/>
      <c r="O31" s="195"/>
      <c r="P31" s="195"/>
      <c r="Q31" s="195"/>
    </row>
    <row r="32" spans="1:17">
      <c r="A32" s="380"/>
      <c r="B32" s="380"/>
      <c r="C32" s="380"/>
      <c r="D32" s="380"/>
      <c r="E32" s="214" t="str">
        <f>'5- Identificación de Riesgos'!D32</f>
        <v>3. Falta o demoras en el mantenimiento</v>
      </c>
      <c r="F32" s="393"/>
      <c r="G32" s="480"/>
      <c r="H32" s="380"/>
      <c r="I32" s="92"/>
      <c r="J32" s="478"/>
      <c r="K32" s="478"/>
      <c r="L32" s="479"/>
      <c r="M32" s="380"/>
      <c r="N32" s="380"/>
      <c r="O32" s="195"/>
      <c r="P32" s="195"/>
      <c r="Q32" s="195"/>
    </row>
    <row r="33" spans="1:17">
      <c r="A33" s="380"/>
      <c r="B33" s="380"/>
      <c r="C33" s="380"/>
      <c r="D33" s="380"/>
      <c r="E33" s="214" t="str">
        <f>'5- Identificación de Riesgos'!D33</f>
        <v>4. Virus Informático</v>
      </c>
      <c r="F33" s="393"/>
      <c r="G33" s="480"/>
      <c r="H33" s="380"/>
      <c r="I33" s="92"/>
      <c r="J33" s="478"/>
      <c r="K33" s="478"/>
      <c r="L33" s="479"/>
      <c r="M33" s="380"/>
      <c r="N33" s="380"/>
      <c r="O33" s="195"/>
      <c r="P33" s="195"/>
      <c r="Q33" s="195"/>
    </row>
    <row r="34" spans="1:17">
      <c r="A34" s="380"/>
      <c r="B34" s="380"/>
      <c r="C34" s="380"/>
      <c r="D34" s="380"/>
      <c r="E34" s="214" t="str">
        <f>'5- Identificación de Riesgos'!D34</f>
        <v>5. Falta de presupuesto</v>
      </c>
      <c r="F34" s="393"/>
      <c r="G34" s="480"/>
      <c r="H34" s="380"/>
      <c r="I34" s="92"/>
      <c r="J34" s="478"/>
      <c r="K34" s="478"/>
      <c r="L34" s="479"/>
      <c r="M34" s="380"/>
      <c r="N34" s="380"/>
      <c r="O34" s="195"/>
      <c r="P34" s="195"/>
      <c r="Q34" s="195"/>
    </row>
    <row r="35" spans="1:17">
      <c r="A35" s="380"/>
      <c r="B35" s="380"/>
      <c r="C35" s="380"/>
      <c r="D35" s="380"/>
      <c r="E35" s="214">
        <f>'5- Identificación de Riesgos'!D35</f>
        <v>0</v>
      </c>
      <c r="F35" s="393"/>
      <c r="G35" s="480"/>
      <c r="H35" s="380"/>
      <c r="I35" s="92"/>
      <c r="J35" s="478"/>
      <c r="K35" s="478"/>
      <c r="L35" s="479"/>
      <c r="M35" s="380"/>
      <c r="N35" s="380"/>
      <c r="O35" s="195"/>
      <c r="P35" s="195"/>
      <c r="Q35" s="195"/>
    </row>
    <row r="36" spans="1:17">
      <c r="A36" s="380"/>
      <c r="B36" s="380"/>
      <c r="C36" s="380"/>
      <c r="D36" s="380"/>
      <c r="E36" s="214">
        <f>'5- Identificación de Riesgos'!D36</f>
        <v>0</v>
      </c>
      <c r="F36" s="393"/>
      <c r="G36" s="480"/>
      <c r="H36" s="380"/>
      <c r="I36" s="92"/>
      <c r="J36" s="478"/>
      <c r="K36" s="478"/>
      <c r="L36" s="479"/>
      <c r="M36" s="380"/>
      <c r="N36" s="380"/>
      <c r="O36" s="195"/>
      <c r="P36" s="195"/>
      <c r="Q36" s="195"/>
    </row>
    <row r="37" spans="1:17">
      <c r="A37" s="380"/>
      <c r="B37" s="380"/>
      <c r="C37" s="380"/>
      <c r="D37" s="380"/>
      <c r="E37" s="214">
        <f>'5- Identificación de Riesgos'!D37</f>
        <v>0</v>
      </c>
      <c r="F37" s="393"/>
      <c r="G37" s="480"/>
      <c r="H37" s="380"/>
      <c r="I37" s="92"/>
      <c r="J37" s="478"/>
      <c r="K37" s="478"/>
      <c r="L37" s="479"/>
      <c r="M37" s="380"/>
      <c r="N37" s="380"/>
      <c r="O37" s="195"/>
      <c r="P37" s="195"/>
      <c r="Q37" s="195"/>
    </row>
    <row r="38" spans="1:17">
      <c r="A38" s="380"/>
      <c r="B38" s="380"/>
      <c r="C38" s="380"/>
      <c r="D38" s="380"/>
      <c r="E38" s="214">
        <f>'5- Identificación de Riesgos'!D38</f>
        <v>0</v>
      </c>
      <c r="F38" s="393"/>
      <c r="G38" s="480"/>
      <c r="H38" s="380"/>
      <c r="I38" s="92"/>
      <c r="J38" s="478"/>
      <c r="K38" s="478"/>
      <c r="L38" s="479"/>
      <c r="M38" s="380"/>
      <c r="N38" s="380"/>
      <c r="O38" s="195"/>
      <c r="P38" s="195"/>
      <c r="Q38" s="195"/>
    </row>
    <row r="39" spans="1:17">
      <c r="A39" s="380"/>
      <c r="B39" s="380"/>
      <c r="C39" s="380"/>
      <c r="D39" s="380"/>
      <c r="E39" s="214">
        <f>'5- Identificación de Riesgos'!D39</f>
        <v>0</v>
      </c>
      <c r="F39" s="393"/>
      <c r="G39" s="480"/>
      <c r="H39" s="380"/>
      <c r="I39" s="93"/>
      <c r="J39" s="478"/>
      <c r="K39" s="478"/>
      <c r="L39" s="479"/>
      <c r="M39" s="380"/>
      <c r="N39" s="380"/>
      <c r="O39" s="195"/>
      <c r="P39" s="195"/>
      <c r="Q39" s="195"/>
    </row>
    <row r="40" spans="1:17" ht="45" customHeight="1">
      <c r="A40" s="481">
        <v>4</v>
      </c>
      <c r="B40" s="380" t="str">
        <f>'5- Identificación de Riesgos'!B40</f>
        <v>Recibir dádivas o beneficios a nombre propio o de terceros para  manipular las bases de datos o interrumpir las comunicaciones.</v>
      </c>
      <c r="C40" s="380" t="str">
        <f>'5- Identificación de Riesgos'!C40</f>
        <v>Recibir dádivas o beneficios a nombre propio o de terceros para  alterar la información o la estructuras de las bases de datos o suspender temporal o permanentemente las comunicaciones.</v>
      </c>
      <c r="D40" s="380" t="s">
        <v>388</v>
      </c>
      <c r="E40" s="214" t="e">
        <f>'5- Identificación de Riesgos'!#REF!</f>
        <v>#REF!</v>
      </c>
      <c r="F40" s="393" t="str">
        <f>'5- Identificación de Riesgos'!H40</f>
        <v>Muy Baja - 1</v>
      </c>
      <c r="G40" s="380" t="str">
        <f>'5- Identificación de Riesgos'!M40</f>
        <v>Menor - 2</v>
      </c>
      <c r="H40" s="380" t="str">
        <f>'5- Identificación de Riesgos'!N40</f>
        <v>Bajo - 2</v>
      </c>
      <c r="I40" s="92"/>
      <c r="J40" s="478" t="str">
        <f>'6- Valoración Controles'!T40</f>
        <v>Muy Baja - 1</v>
      </c>
      <c r="K40" s="478" t="str">
        <f>'6- Valoración Controles'!U40</f>
        <v>Menor - 2</v>
      </c>
      <c r="L40" s="479" t="e">
        <f>AVERAGE(#REF!)</f>
        <v>#REF!</v>
      </c>
      <c r="M40" s="380" t="str">
        <f>'6- Valoración Controles'!V40</f>
        <v>Bajo - 2</v>
      </c>
      <c r="N40" s="380" t="s">
        <v>389</v>
      </c>
      <c r="O40" s="195"/>
      <c r="P40" s="195"/>
      <c r="Q40" s="195"/>
    </row>
    <row r="41" spans="1:17" ht="45" customHeight="1">
      <c r="A41" s="481"/>
      <c r="B41" s="380"/>
      <c r="C41" s="380"/>
      <c r="D41" s="380"/>
      <c r="E41" s="214" t="e">
        <f>'5- Identificación de Riesgos'!#REF!</f>
        <v>#REF!</v>
      </c>
      <c r="F41" s="393"/>
      <c r="G41" s="480"/>
      <c r="H41" s="380"/>
      <c r="I41" s="92"/>
      <c r="J41" s="478"/>
      <c r="K41" s="478"/>
      <c r="L41" s="479"/>
      <c r="M41" s="380"/>
      <c r="N41" s="380"/>
      <c r="O41" s="195"/>
      <c r="P41" s="195"/>
      <c r="Q41" s="195"/>
    </row>
    <row r="42" spans="1:17" ht="45" customHeight="1">
      <c r="A42" s="481"/>
      <c r="B42" s="380"/>
      <c r="C42" s="380"/>
      <c r="D42" s="380"/>
      <c r="E42" s="214" t="e">
        <f>'5- Identificación de Riesgos'!#REF!</f>
        <v>#REF!</v>
      </c>
      <c r="F42" s="393"/>
      <c r="G42" s="480"/>
      <c r="H42" s="380"/>
      <c r="I42" s="92"/>
      <c r="J42" s="478"/>
      <c r="K42" s="478"/>
      <c r="L42" s="479"/>
      <c r="M42" s="380"/>
      <c r="N42" s="380"/>
      <c r="O42" s="195"/>
      <c r="P42" s="195"/>
      <c r="Q42" s="195"/>
    </row>
    <row r="43" spans="1:17" ht="30" customHeight="1">
      <c r="A43" s="481"/>
      <c r="B43" s="380"/>
      <c r="C43" s="380"/>
      <c r="D43" s="380"/>
      <c r="E43" s="214" t="e">
        <f>'5- Identificación de Riesgos'!#REF!</f>
        <v>#REF!</v>
      </c>
      <c r="F43" s="393"/>
      <c r="G43" s="480"/>
      <c r="H43" s="380"/>
      <c r="I43" s="92"/>
      <c r="J43" s="478"/>
      <c r="K43" s="478"/>
      <c r="L43" s="479"/>
      <c r="M43" s="380"/>
      <c r="N43" s="380"/>
      <c r="O43" s="195"/>
      <c r="P43" s="195"/>
      <c r="Q43" s="195"/>
    </row>
    <row r="44" spans="1:17" ht="30" customHeight="1">
      <c r="A44" s="481"/>
      <c r="B44" s="380"/>
      <c r="C44" s="380"/>
      <c r="D44" s="380"/>
      <c r="E44" s="214" t="e">
        <f>'5- Identificación de Riesgos'!#REF!</f>
        <v>#REF!</v>
      </c>
      <c r="F44" s="393"/>
      <c r="G44" s="480"/>
      <c r="H44" s="380"/>
      <c r="I44" s="92"/>
      <c r="J44" s="478"/>
      <c r="K44" s="478"/>
      <c r="L44" s="479"/>
      <c r="M44" s="380"/>
      <c r="N44" s="380"/>
      <c r="O44" s="195"/>
      <c r="P44" s="195"/>
      <c r="Q44" s="195"/>
    </row>
    <row r="45" spans="1:17">
      <c r="A45" s="481"/>
      <c r="B45" s="380"/>
      <c r="C45" s="380"/>
      <c r="D45" s="380"/>
      <c r="E45" s="214" t="e">
        <f>'5- Identificación de Riesgos'!#REF!</f>
        <v>#REF!</v>
      </c>
      <c r="F45" s="393"/>
      <c r="G45" s="480"/>
      <c r="H45" s="380"/>
      <c r="I45" s="92"/>
      <c r="J45" s="478"/>
      <c r="K45" s="478"/>
      <c r="L45" s="479"/>
      <c r="M45" s="380"/>
      <c r="N45" s="380"/>
      <c r="O45" s="195"/>
      <c r="P45" s="195"/>
      <c r="Q45" s="195"/>
    </row>
    <row r="46" spans="1:17">
      <c r="A46" s="481"/>
      <c r="B46" s="380"/>
      <c r="C46" s="380"/>
      <c r="D46" s="380"/>
      <c r="E46" s="214" t="e">
        <f>'5- Identificación de Riesgos'!#REF!</f>
        <v>#REF!</v>
      </c>
      <c r="F46" s="393"/>
      <c r="G46" s="480"/>
      <c r="H46" s="380"/>
      <c r="I46" s="92"/>
      <c r="J46" s="478"/>
      <c r="K46" s="478"/>
      <c r="L46" s="479"/>
      <c r="M46" s="380"/>
      <c r="N46" s="380"/>
      <c r="O46" s="195"/>
      <c r="P46" s="195"/>
      <c r="Q46" s="195"/>
    </row>
    <row r="47" spans="1:17">
      <c r="A47" s="481"/>
      <c r="B47" s="380"/>
      <c r="C47" s="380"/>
      <c r="D47" s="380"/>
      <c r="E47" s="214" t="e">
        <f>'5- Identificación de Riesgos'!#REF!</f>
        <v>#REF!</v>
      </c>
      <c r="F47" s="393"/>
      <c r="G47" s="480"/>
      <c r="H47" s="380"/>
      <c r="I47" s="92"/>
      <c r="J47" s="478"/>
      <c r="K47" s="478"/>
      <c r="L47" s="479"/>
      <c r="M47" s="380"/>
      <c r="N47" s="380"/>
      <c r="O47" s="195"/>
      <c r="P47" s="195"/>
      <c r="Q47" s="195"/>
    </row>
    <row r="48" spans="1:17">
      <c r="A48" s="481"/>
      <c r="B48" s="380"/>
      <c r="C48" s="380"/>
      <c r="D48" s="380"/>
      <c r="E48" s="214" t="e">
        <f>'5- Identificación de Riesgos'!#REF!</f>
        <v>#REF!</v>
      </c>
      <c r="F48" s="393"/>
      <c r="G48" s="480"/>
      <c r="H48" s="380"/>
      <c r="I48" s="92"/>
      <c r="J48" s="478"/>
      <c r="K48" s="478"/>
      <c r="L48" s="479"/>
      <c r="M48" s="380"/>
      <c r="N48" s="380"/>
      <c r="O48" s="195"/>
      <c r="P48" s="195"/>
      <c r="Q48" s="195"/>
    </row>
    <row r="49" spans="1:17">
      <c r="A49" s="481"/>
      <c r="B49" s="380"/>
      <c r="C49" s="380"/>
      <c r="D49" s="380"/>
      <c r="E49" s="214" t="e">
        <f>'5- Identificación de Riesgos'!#REF!</f>
        <v>#REF!</v>
      </c>
      <c r="F49" s="393"/>
      <c r="G49" s="480"/>
      <c r="H49" s="380"/>
      <c r="I49" s="93"/>
      <c r="J49" s="478"/>
      <c r="K49" s="478"/>
      <c r="L49" s="479"/>
      <c r="M49" s="380"/>
      <c r="N49" s="380"/>
      <c r="O49" s="195"/>
      <c r="P49" s="195"/>
      <c r="Q49" s="195"/>
    </row>
    <row r="50" spans="1:17" ht="72" customHeight="1">
      <c r="A50" s="481">
        <v>5</v>
      </c>
      <c r="B50" s="380" t="str">
        <f>'5- Identificación de Riesgos'!B50</f>
        <v>Ofrecer, prometer, entregar, aceptar o solicitar una ventaja indebida para la asignación de permisos para el acceso y uso de servicios tecnológicos no autorizados, con exposición de datos sensibles,  en  beneficio propio o de un tercero.</v>
      </c>
      <c r="C50" s="380" t="str">
        <f>'5- Identificación de Riesgos'!C50</f>
        <v xml:space="preserve">Cuando por el acceso indebido  y malintencionado a los sistemas de información se hace el uso no apropiado de la información contenida en los sistemas en favorecimiento propio o de un tercero.
</v>
      </c>
      <c r="D50" s="380" t="s">
        <v>388</v>
      </c>
      <c r="E50" s="214" t="str">
        <f>'5- Identificación de Riesgos'!D40</f>
        <v xml:space="preserve">1.Insuficientes programas de capacitación para la toma de conciencia debido al desconocimiento de la ley antisoborno (ISO 37001:2016), Plan Anticorrupción y  de los  valores y principios propios de la entidad.
</v>
      </c>
      <c r="F50" s="393" t="str">
        <f>'5- Identificación de Riesgos'!H50</f>
        <v>Muy Baja - 1</v>
      </c>
      <c r="G50" s="380" t="str">
        <f>'5- Identificación de Riesgos'!M50</f>
        <v>Moderado - 3</v>
      </c>
      <c r="H50" s="380" t="str">
        <f>'5- Identificación de Riesgos'!N50</f>
        <v>Moderado - 3</v>
      </c>
      <c r="I50" s="92"/>
      <c r="J50" s="478" t="str">
        <f>'6- Valoración Controles'!T50</f>
        <v>Muy Baja - 1</v>
      </c>
      <c r="K50" s="478" t="str">
        <f>'6- Valoración Controles'!U50</f>
        <v>Moderado - 3</v>
      </c>
      <c r="L50" s="479" t="e">
        <f>AVERAGE(#REF!)</f>
        <v>#REF!</v>
      </c>
      <c r="M50" s="380" t="str">
        <f>'6- Valoración Controles'!V50</f>
        <v>Moderado - 3</v>
      </c>
      <c r="N50" s="380" t="s">
        <v>389</v>
      </c>
      <c r="O50" s="195"/>
      <c r="P50" s="195"/>
      <c r="Q50" s="195"/>
    </row>
    <row r="51" spans="1:17" ht="43.15" customHeight="1">
      <c r="A51" s="481"/>
      <c r="B51" s="380"/>
      <c r="C51" s="380"/>
      <c r="D51" s="380"/>
      <c r="E51" s="214" t="str">
        <f>'5- Identificación de Riesgos'!D41</f>
        <v xml:space="preserve">2. Desconocimiento y no aplicación del Código de Ética y Buen Gobierno.    
</v>
      </c>
      <c r="F51" s="393"/>
      <c r="G51" s="480"/>
      <c r="H51" s="380"/>
      <c r="I51" s="92"/>
      <c r="J51" s="478"/>
      <c r="K51" s="478"/>
      <c r="L51" s="479"/>
      <c r="M51" s="380"/>
      <c r="N51" s="380"/>
      <c r="O51" s="195"/>
      <c r="P51" s="195"/>
      <c r="Q51" s="195"/>
    </row>
    <row r="52" spans="1:17" ht="14.45" customHeight="1">
      <c r="A52" s="481"/>
      <c r="B52" s="380"/>
      <c r="C52" s="380"/>
      <c r="D52" s="380"/>
      <c r="E52" s="214" t="str">
        <f>'5- Identificación de Riesgos'!D42</f>
        <v xml:space="preserve">3.Carencia de compromiso  y transparencia de los servidores judiciales
</v>
      </c>
      <c r="F52" s="393"/>
      <c r="G52" s="480"/>
      <c r="H52" s="380"/>
      <c r="I52" s="92"/>
      <c r="J52" s="478"/>
      <c r="K52" s="478"/>
      <c r="L52" s="479"/>
      <c r="M52" s="380"/>
      <c r="N52" s="380"/>
      <c r="O52" s="195"/>
      <c r="P52" s="195"/>
      <c r="Q52" s="195"/>
    </row>
    <row r="53" spans="1:17" ht="30">
      <c r="A53" s="481"/>
      <c r="B53" s="380"/>
      <c r="C53" s="380"/>
      <c r="D53" s="380"/>
      <c r="E53" s="214" t="str">
        <f>'5- Identificación de Riesgos'!D43</f>
        <v>4.Deficiencia de  controles en el trámite  de los documentos</v>
      </c>
      <c r="F53" s="393"/>
      <c r="G53" s="480"/>
      <c r="H53" s="380"/>
      <c r="I53" s="92"/>
      <c r="J53" s="478"/>
      <c r="K53" s="478"/>
      <c r="L53" s="479"/>
      <c r="M53" s="380"/>
      <c r="N53" s="380"/>
      <c r="O53" s="195"/>
      <c r="P53" s="195"/>
      <c r="Q53" s="195"/>
    </row>
    <row r="54" spans="1:17" ht="14.45" customHeight="1">
      <c r="A54" s="481"/>
      <c r="B54" s="380"/>
      <c r="C54" s="380"/>
      <c r="D54" s="380"/>
      <c r="E54" s="214" t="str">
        <f>'5- Identificación de Riesgos'!D44</f>
        <v xml:space="preserve">5. Aplicación no adecuada  de los procedimientos de control </v>
      </c>
      <c r="F54" s="393"/>
      <c r="G54" s="480"/>
      <c r="H54" s="380"/>
      <c r="I54" s="92"/>
      <c r="J54" s="478"/>
      <c r="K54" s="478"/>
      <c r="L54" s="479"/>
      <c r="M54" s="380"/>
      <c r="N54" s="380"/>
      <c r="O54" s="195"/>
      <c r="P54" s="195"/>
      <c r="Q54" s="195"/>
    </row>
    <row r="55" spans="1:17" ht="14.45" customHeight="1">
      <c r="A55" s="481"/>
      <c r="B55" s="380"/>
      <c r="C55" s="380"/>
      <c r="D55" s="380"/>
      <c r="E55" s="214">
        <f>'5- Identificación de Riesgos'!D45</f>
        <v>0</v>
      </c>
      <c r="F55" s="393"/>
      <c r="G55" s="480"/>
      <c r="H55" s="380"/>
      <c r="I55" s="92"/>
      <c r="J55" s="478"/>
      <c r="K55" s="478"/>
      <c r="L55" s="479"/>
      <c r="M55" s="380"/>
      <c r="N55" s="380"/>
      <c r="O55" s="195"/>
      <c r="P55" s="195"/>
      <c r="Q55" s="195"/>
    </row>
    <row r="56" spans="1:17" ht="14.45" customHeight="1">
      <c r="A56" s="481"/>
      <c r="B56" s="380"/>
      <c r="C56" s="380"/>
      <c r="D56" s="380"/>
      <c r="E56" s="214">
        <f>'5- Identificación de Riesgos'!D46</f>
        <v>0</v>
      </c>
      <c r="F56" s="393"/>
      <c r="G56" s="480"/>
      <c r="H56" s="380"/>
      <c r="I56" s="92"/>
      <c r="J56" s="478"/>
      <c r="K56" s="478"/>
      <c r="L56" s="479"/>
      <c r="M56" s="380"/>
      <c r="N56" s="380"/>
      <c r="O56" s="195"/>
      <c r="P56" s="195"/>
      <c r="Q56" s="195"/>
    </row>
    <row r="57" spans="1:17">
      <c r="A57" s="481"/>
      <c r="B57" s="380"/>
      <c r="C57" s="380"/>
      <c r="D57" s="380"/>
      <c r="E57" s="214">
        <f>'5- Identificación de Riesgos'!D47</f>
        <v>0</v>
      </c>
      <c r="F57" s="393"/>
      <c r="G57" s="480"/>
      <c r="H57" s="380"/>
      <c r="I57" s="92"/>
      <c r="J57" s="478"/>
      <c r="K57" s="478"/>
      <c r="L57" s="479"/>
      <c r="M57" s="380"/>
      <c r="N57" s="380"/>
      <c r="O57" s="195"/>
      <c r="P57" s="195"/>
      <c r="Q57" s="195"/>
    </row>
    <row r="58" spans="1:17">
      <c r="A58" s="481"/>
      <c r="B58" s="380"/>
      <c r="C58" s="380"/>
      <c r="D58" s="380"/>
      <c r="E58" s="214">
        <f>'5- Identificación de Riesgos'!D48</f>
        <v>0</v>
      </c>
      <c r="F58" s="393"/>
      <c r="G58" s="480"/>
      <c r="H58" s="380"/>
      <c r="I58" s="92"/>
      <c r="J58" s="478"/>
      <c r="K58" s="478"/>
      <c r="L58" s="479"/>
      <c r="M58" s="380"/>
      <c r="N58" s="380"/>
      <c r="O58" s="195"/>
      <c r="P58" s="195"/>
      <c r="Q58" s="195"/>
    </row>
    <row r="59" spans="1:17">
      <c r="A59" s="481"/>
      <c r="B59" s="380"/>
      <c r="C59" s="380"/>
      <c r="D59" s="380"/>
      <c r="E59" s="214">
        <f>'5- Identificación de Riesgos'!D49</f>
        <v>0</v>
      </c>
      <c r="F59" s="393"/>
      <c r="G59" s="480"/>
      <c r="H59" s="380"/>
      <c r="I59" s="92"/>
      <c r="J59" s="478"/>
      <c r="K59" s="478"/>
      <c r="L59" s="479"/>
      <c r="M59" s="380"/>
      <c r="N59" s="380"/>
      <c r="O59" s="195"/>
      <c r="P59" s="195"/>
      <c r="Q59" s="195"/>
    </row>
    <row r="60" spans="1:17">
      <c r="A60" s="481">
        <v>6</v>
      </c>
      <c r="B60" s="380" t="str">
        <f>'5- Identificación de Riesgos'!B60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60" s="380" t="str">
        <f>'5- Identificación de Riesgos'!C60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60" s="215"/>
      <c r="E60" s="215"/>
      <c r="F60" s="393" t="str">
        <f>'5- Identificación de Riesgos'!H60</f>
        <v>Muy Baja - 1</v>
      </c>
      <c r="G60" s="380" t="str">
        <f>'5- Identificación de Riesgos'!M60</f>
        <v>Moderado - 3</v>
      </c>
      <c r="H60" s="380" t="str">
        <f>'5- Identificación de Riesgos'!N60</f>
        <v>Moderado - 3</v>
      </c>
      <c r="I60" s="212"/>
      <c r="J60" s="478" t="str">
        <f>'6- Valoración Controles'!T60</f>
        <v>Muy Baja - 1</v>
      </c>
      <c r="K60" s="478" t="str">
        <f>'6- Valoración Controles'!U60</f>
        <v>Moderado - 3</v>
      </c>
      <c r="L60" s="479" t="e">
        <f>AVERAGE(#REF!)</f>
        <v>#REF!</v>
      </c>
      <c r="M60" s="380" t="str">
        <f>'6- Valoración Controles'!V60</f>
        <v>Moderado - 3</v>
      </c>
      <c r="N60" s="380" t="s">
        <v>389</v>
      </c>
      <c r="O60" s="195"/>
      <c r="P60" s="195"/>
      <c r="Q60" s="195"/>
    </row>
    <row r="61" spans="1:17">
      <c r="A61" s="481"/>
      <c r="B61" s="380"/>
      <c r="C61" s="380"/>
      <c r="D61" s="215"/>
      <c r="E61" s="215"/>
      <c r="F61" s="393"/>
      <c r="G61" s="480"/>
      <c r="H61" s="380"/>
      <c r="I61" s="212"/>
      <c r="J61" s="478"/>
      <c r="K61" s="478"/>
      <c r="L61" s="479"/>
      <c r="M61" s="380"/>
      <c r="N61" s="380"/>
      <c r="O61" s="195"/>
      <c r="P61" s="195"/>
      <c r="Q61" s="195"/>
    </row>
    <row r="62" spans="1:17">
      <c r="A62" s="481"/>
      <c r="B62" s="380"/>
      <c r="C62" s="380"/>
      <c r="D62" s="215"/>
      <c r="E62" s="215"/>
      <c r="F62" s="393"/>
      <c r="G62" s="480"/>
      <c r="H62" s="380"/>
      <c r="I62" s="212"/>
      <c r="J62" s="478"/>
      <c r="K62" s="478"/>
      <c r="L62" s="479"/>
      <c r="M62" s="380"/>
      <c r="N62" s="380"/>
      <c r="O62" s="195"/>
      <c r="P62" s="195"/>
      <c r="Q62" s="195"/>
    </row>
    <row r="63" spans="1:17">
      <c r="A63" s="481"/>
      <c r="B63" s="380"/>
      <c r="C63" s="380"/>
      <c r="D63" s="215"/>
      <c r="E63" s="215"/>
      <c r="F63" s="393"/>
      <c r="G63" s="480"/>
      <c r="H63" s="380"/>
      <c r="I63" s="212"/>
      <c r="J63" s="478"/>
      <c r="K63" s="478"/>
      <c r="L63" s="479"/>
      <c r="M63" s="380"/>
      <c r="N63" s="380"/>
      <c r="O63" s="195"/>
      <c r="P63" s="195"/>
      <c r="Q63" s="195"/>
    </row>
    <row r="64" spans="1:17">
      <c r="A64" s="481"/>
      <c r="B64" s="380"/>
      <c r="C64" s="380"/>
      <c r="D64" s="215"/>
      <c r="E64" s="215"/>
      <c r="F64" s="393"/>
      <c r="G64" s="480"/>
      <c r="H64" s="380"/>
      <c r="I64" s="212"/>
      <c r="J64" s="478"/>
      <c r="K64" s="478"/>
      <c r="L64" s="479"/>
      <c r="M64" s="380"/>
      <c r="N64" s="380"/>
      <c r="O64" s="195"/>
      <c r="P64" s="195"/>
      <c r="Q64" s="195"/>
    </row>
    <row r="65" spans="1:17">
      <c r="A65" s="481"/>
      <c r="B65" s="380"/>
      <c r="C65" s="380"/>
      <c r="D65" s="215"/>
      <c r="E65" s="215"/>
      <c r="F65" s="393"/>
      <c r="G65" s="480"/>
      <c r="H65" s="380"/>
      <c r="I65" s="212"/>
      <c r="J65" s="478"/>
      <c r="K65" s="478"/>
      <c r="L65" s="479"/>
      <c r="M65" s="380"/>
      <c r="N65" s="380"/>
      <c r="O65" s="195"/>
      <c r="P65" s="195"/>
      <c r="Q65" s="195"/>
    </row>
    <row r="66" spans="1:17">
      <c r="A66" s="481"/>
      <c r="B66" s="380"/>
      <c r="C66" s="380"/>
      <c r="D66" s="215"/>
      <c r="E66" s="215"/>
      <c r="F66" s="393"/>
      <c r="G66" s="480"/>
      <c r="H66" s="380"/>
      <c r="I66" s="212"/>
      <c r="J66" s="478"/>
      <c r="K66" s="478"/>
      <c r="L66" s="479"/>
      <c r="M66" s="380"/>
      <c r="N66" s="380"/>
      <c r="O66" s="195"/>
      <c r="P66" s="195"/>
      <c r="Q66" s="195"/>
    </row>
    <row r="67" spans="1:17">
      <c r="A67" s="481"/>
      <c r="B67" s="380"/>
      <c r="C67" s="380"/>
      <c r="D67" s="215"/>
      <c r="E67" s="215"/>
      <c r="F67" s="393"/>
      <c r="G67" s="480"/>
      <c r="H67" s="380"/>
      <c r="I67" s="212"/>
      <c r="J67" s="478"/>
      <c r="K67" s="478"/>
      <c r="L67" s="479"/>
      <c r="M67" s="380"/>
      <c r="N67" s="380"/>
      <c r="O67" s="195"/>
      <c r="P67" s="195"/>
      <c r="Q67" s="195"/>
    </row>
    <row r="68" spans="1:17">
      <c r="A68" s="481"/>
      <c r="B68" s="380"/>
      <c r="C68" s="380"/>
      <c r="D68" s="215"/>
      <c r="E68" s="215"/>
      <c r="F68" s="393"/>
      <c r="G68" s="480"/>
      <c r="H68" s="380"/>
      <c r="I68" s="212"/>
      <c r="J68" s="478"/>
      <c r="K68" s="478"/>
      <c r="L68" s="479"/>
      <c r="M68" s="380"/>
      <c r="N68" s="380"/>
      <c r="O68" s="195"/>
      <c r="P68" s="195"/>
      <c r="Q68" s="195"/>
    </row>
    <row r="69" spans="1:17">
      <c r="A69" s="481"/>
      <c r="B69" s="380"/>
      <c r="C69" s="380"/>
      <c r="D69" s="215"/>
      <c r="E69" s="215"/>
      <c r="F69" s="393"/>
      <c r="G69" s="480"/>
      <c r="H69" s="380"/>
      <c r="I69" s="212"/>
      <c r="J69" s="478"/>
      <c r="K69" s="478"/>
      <c r="L69" s="479"/>
      <c r="M69" s="380"/>
      <c r="N69" s="380"/>
      <c r="O69" s="195"/>
      <c r="P69" s="195"/>
      <c r="Q69" s="195"/>
    </row>
    <row r="70" spans="1:17">
      <c r="A70" s="481">
        <v>7</v>
      </c>
      <c r="B70" s="380" t="str">
        <f>'5- Identificación de Riesgos'!B70</f>
        <v>Ofrecer, prometer, entregar, aceptar o solicitar una ventaja para afectar indebidamente la evaluación técnica de ofertas en los procesos de contratación.</v>
      </c>
      <c r="C70" s="380" t="str">
        <f>'5- Identificación de Riesgos'!C70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70" s="215"/>
      <c r="E70" s="215"/>
      <c r="F70" s="393" t="str">
        <f>'5- Identificación de Riesgos'!H70</f>
        <v>Muy Baja - 1</v>
      </c>
      <c r="G70" s="380" t="str">
        <f>'5- Identificación de Riesgos'!M70</f>
        <v>Moderado - 3</v>
      </c>
      <c r="H70" s="380" t="str">
        <f>'5- Identificación de Riesgos'!N70</f>
        <v>Moderado - 3</v>
      </c>
      <c r="I70" s="212"/>
      <c r="J70" s="478" t="str">
        <f>'6- Valoración Controles'!T70</f>
        <v>Muy Baja - 1</v>
      </c>
      <c r="K70" s="478" t="str">
        <f>'6- Valoración Controles'!U70</f>
        <v>Moderado - 3</v>
      </c>
      <c r="L70" s="479" t="e">
        <f>AVERAGE(#REF!)</f>
        <v>#REF!</v>
      </c>
      <c r="M70" s="380" t="str">
        <f>'6- Valoración Controles'!V70</f>
        <v>Moderado - 3</v>
      </c>
      <c r="N70" s="380" t="s">
        <v>389</v>
      </c>
      <c r="O70" s="195"/>
      <c r="P70" s="195"/>
      <c r="Q70" s="195"/>
    </row>
    <row r="71" spans="1:17">
      <c r="A71" s="481"/>
      <c r="B71" s="380"/>
      <c r="C71" s="380"/>
      <c r="D71" s="215"/>
      <c r="E71" s="215"/>
      <c r="F71" s="393"/>
      <c r="G71" s="480"/>
      <c r="H71" s="380"/>
      <c r="I71" s="212"/>
      <c r="J71" s="478"/>
      <c r="K71" s="478"/>
      <c r="L71" s="479"/>
      <c r="M71" s="380"/>
      <c r="N71" s="380"/>
      <c r="O71" s="195"/>
      <c r="P71" s="195"/>
      <c r="Q71" s="195"/>
    </row>
    <row r="72" spans="1:17">
      <c r="A72" s="481"/>
      <c r="B72" s="380"/>
      <c r="C72" s="380"/>
      <c r="D72" s="215"/>
      <c r="E72" s="215"/>
      <c r="F72" s="393"/>
      <c r="G72" s="480"/>
      <c r="H72" s="380"/>
      <c r="I72" s="212"/>
      <c r="J72" s="478"/>
      <c r="K72" s="478"/>
      <c r="L72" s="479"/>
      <c r="M72" s="380"/>
      <c r="N72" s="380"/>
      <c r="O72" s="195"/>
      <c r="P72" s="195"/>
      <c r="Q72" s="195"/>
    </row>
    <row r="73" spans="1:17">
      <c r="A73" s="481"/>
      <c r="B73" s="380"/>
      <c r="C73" s="380"/>
      <c r="D73" s="215"/>
      <c r="E73" s="215"/>
      <c r="F73" s="393"/>
      <c r="G73" s="480"/>
      <c r="H73" s="380"/>
      <c r="I73" s="212"/>
      <c r="J73" s="478"/>
      <c r="K73" s="478"/>
      <c r="L73" s="479"/>
      <c r="M73" s="380"/>
      <c r="N73" s="380"/>
      <c r="O73" s="195"/>
      <c r="P73" s="195"/>
      <c r="Q73" s="195"/>
    </row>
    <row r="74" spans="1:17">
      <c r="A74" s="481"/>
      <c r="B74" s="380"/>
      <c r="C74" s="380"/>
      <c r="D74" s="215"/>
      <c r="E74" s="215"/>
      <c r="F74" s="393"/>
      <c r="G74" s="480"/>
      <c r="H74" s="380"/>
      <c r="I74" s="212"/>
      <c r="J74" s="478"/>
      <c r="K74" s="478"/>
      <c r="L74" s="479"/>
      <c r="M74" s="380"/>
      <c r="N74" s="380"/>
      <c r="O74" s="195"/>
      <c r="P74" s="195"/>
      <c r="Q74" s="195"/>
    </row>
    <row r="75" spans="1:17">
      <c r="A75" s="481"/>
      <c r="B75" s="380"/>
      <c r="C75" s="380"/>
      <c r="D75" s="215"/>
      <c r="E75" s="215"/>
      <c r="F75" s="393"/>
      <c r="G75" s="480"/>
      <c r="H75" s="380"/>
      <c r="I75" s="212"/>
      <c r="J75" s="478"/>
      <c r="K75" s="478"/>
      <c r="L75" s="479"/>
      <c r="M75" s="380"/>
      <c r="N75" s="380"/>
      <c r="O75" s="195"/>
      <c r="P75" s="195"/>
      <c r="Q75" s="195"/>
    </row>
    <row r="76" spans="1:17">
      <c r="A76" s="481"/>
      <c r="B76" s="380"/>
      <c r="C76" s="380"/>
      <c r="D76" s="215"/>
      <c r="E76" s="215"/>
      <c r="F76" s="393"/>
      <c r="G76" s="480"/>
      <c r="H76" s="380"/>
      <c r="I76" s="212"/>
      <c r="J76" s="478"/>
      <c r="K76" s="478"/>
      <c r="L76" s="479"/>
      <c r="M76" s="380"/>
      <c r="N76" s="380"/>
      <c r="O76" s="195"/>
      <c r="P76" s="195"/>
      <c r="Q76" s="195"/>
    </row>
    <row r="77" spans="1:17">
      <c r="A77" s="481"/>
      <c r="B77" s="380"/>
      <c r="C77" s="380"/>
      <c r="D77" s="215"/>
      <c r="E77" s="215"/>
      <c r="F77" s="393"/>
      <c r="G77" s="480"/>
      <c r="H77" s="380"/>
      <c r="I77" s="212"/>
      <c r="J77" s="478"/>
      <c r="K77" s="478"/>
      <c r="L77" s="479"/>
      <c r="M77" s="380"/>
      <c r="N77" s="380"/>
      <c r="O77" s="195"/>
      <c r="P77" s="195"/>
      <c r="Q77" s="195"/>
    </row>
    <row r="78" spans="1:17">
      <c r="A78" s="481"/>
      <c r="B78" s="380"/>
      <c r="C78" s="380"/>
      <c r="D78" s="215"/>
      <c r="E78" s="215"/>
      <c r="F78" s="393"/>
      <c r="G78" s="480"/>
      <c r="H78" s="380"/>
      <c r="I78" s="212"/>
      <c r="J78" s="478"/>
      <c r="K78" s="478"/>
      <c r="L78" s="479"/>
      <c r="M78" s="380"/>
      <c r="N78" s="380"/>
      <c r="O78" s="195"/>
      <c r="P78" s="195"/>
      <c r="Q78" s="195"/>
    </row>
    <row r="79" spans="1:17">
      <c r="A79" s="481"/>
      <c r="B79" s="380"/>
      <c r="C79" s="380"/>
      <c r="D79" s="215"/>
      <c r="E79" s="215"/>
      <c r="F79" s="393"/>
      <c r="G79" s="480"/>
      <c r="H79" s="380"/>
      <c r="I79" s="212"/>
      <c r="J79" s="478"/>
      <c r="K79" s="478"/>
      <c r="L79" s="479"/>
      <c r="M79" s="380"/>
      <c r="N79" s="380"/>
      <c r="O79" s="195"/>
      <c r="P79" s="195"/>
      <c r="Q79" s="195"/>
    </row>
    <row r="80" spans="1:17">
      <c r="A80" s="481">
        <v>8</v>
      </c>
      <c r="B80" s="380" t="str">
        <f>'5- Identificación de Riesgos'!B80</f>
        <v>Ofrecer, prometer, entregar, aceptar o solicitar una ventaja indebida  para afectar la supervisión o interventoría de los contratos.</v>
      </c>
      <c r="C80" s="380" t="str">
        <f>'5- Identificación de Riesgos'!C80</f>
        <v>Cuando se favorece  indebidamente la intervención de personas inescrupulosas (ejem:  consultores externos, fabricantes, proveedores, oferentes, proponentes, entre otros.), para afectar indebidamente la supervisión o interventoría de los contratos.</v>
      </c>
      <c r="D80" s="215"/>
      <c r="E80" s="215"/>
      <c r="F80" s="393" t="str">
        <f>'5- Identificación de Riesgos'!H80</f>
        <v>Muy Baja - 1</v>
      </c>
      <c r="G80" s="380" t="str">
        <f>'5- Identificación de Riesgos'!M80</f>
        <v>Moderado - 3</v>
      </c>
      <c r="H80" s="380" t="str">
        <f>'5- Identificación de Riesgos'!N80</f>
        <v>Moderado - 3</v>
      </c>
      <c r="I80" s="212"/>
      <c r="J80" s="478" t="str">
        <f>'6- Valoración Controles'!T80</f>
        <v>Muy Baja - 1</v>
      </c>
      <c r="K80" s="478" t="str">
        <f>'6- Valoración Controles'!U80</f>
        <v>Moderado - 3</v>
      </c>
      <c r="L80" s="479" t="e">
        <f>AVERAGE(#REF!)</f>
        <v>#REF!</v>
      </c>
      <c r="M80" s="380" t="str">
        <f>'6- Valoración Controles'!V80</f>
        <v>Moderado - 3</v>
      </c>
      <c r="N80" s="380" t="s">
        <v>389</v>
      </c>
      <c r="O80" s="195"/>
      <c r="P80" s="195"/>
      <c r="Q80" s="195"/>
    </row>
    <row r="81" spans="1:17">
      <c r="A81" s="481"/>
      <c r="B81" s="380"/>
      <c r="C81" s="380"/>
      <c r="D81" s="215"/>
      <c r="E81" s="215"/>
      <c r="F81" s="393"/>
      <c r="G81" s="480"/>
      <c r="H81" s="380"/>
      <c r="I81" s="212"/>
      <c r="J81" s="478"/>
      <c r="K81" s="478"/>
      <c r="L81" s="479"/>
      <c r="M81" s="380"/>
      <c r="N81" s="380"/>
      <c r="O81" s="195"/>
      <c r="P81" s="195"/>
      <c r="Q81" s="195"/>
    </row>
    <row r="82" spans="1:17">
      <c r="A82" s="481"/>
      <c r="B82" s="380"/>
      <c r="C82" s="380"/>
      <c r="D82" s="215"/>
      <c r="E82" s="215"/>
      <c r="F82" s="393"/>
      <c r="G82" s="480"/>
      <c r="H82" s="380"/>
      <c r="I82" s="212"/>
      <c r="J82" s="478"/>
      <c r="K82" s="478"/>
      <c r="L82" s="479"/>
      <c r="M82" s="380"/>
      <c r="N82" s="380"/>
      <c r="O82" s="195"/>
      <c r="P82" s="195"/>
      <c r="Q82" s="195"/>
    </row>
    <row r="83" spans="1:17">
      <c r="A83" s="481"/>
      <c r="B83" s="380"/>
      <c r="C83" s="380"/>
      <c r="D83" s="215"/>
      <c r="E83" s="215"/>
      <c r="F83" s="393"/>
      <c r="G83" s="480"/>
      <c r="H83" s="380"/>
      <c r="I83" s="212"/>
      <c r="J83" s="478"/>
      <c r="K83" s="478"/>
      <c r="L83" s="479"/>
      <c r="M83" s="380"/>
      <c r="N83" s="380"/>
      <c r="O83" s="195"/>
      <c r="P83" s="195"/>
      <c r="Q83" s="195"/>
    </row>
    <row r="84" spans="1:17">
      <c r="A84" s="481"/>
      <c r="B84" s="380"/>
      <c r="C84" s="380"/>
      <c r="D84" s="215"/>
      <c r="E84" s="215"/>
      <c r="F84" s="393"/>
      <c r="G84" s="480"/>
      <c r="H84" s="380"/>
      <c r="I84" s="212"/>
      <c r="J84" s="478"/>
      <c r="K84" s="478"/>
      <c r="L84" s="479"/>
      <c r="M84" s="380"/>
      <c r="N84" s="380"/>
      <c r="O84" s="195"/>
      <c r="P84" s="195"/>
      <c r="Q84" s="195"/>
    </row>
    <row r="85" spans="1:17">
      <c r="A85" s="481"/>
      <c r="B85" s="380"/>
      <c r="C85" s="380"/>
      <c r="D85" s="215"/>
      <c r="E85" s="215"/>
      <c r="F85" s="393"/>
      <c r="G85" s="480"/>
      <c r="H85" s="380"/>
      <c r="I85" s="212"/>
      <c r="J85" s="478"/>
      <c r="K85" s="478"/>
      <c r="L85" s="479"/>
      <c r="M85" s="380"/>
      <c r="N85" s="380"/>
      <c r="O85" s="195"/>
      <c r="P85" s="195"/>
      <c r="Q85" s="195"/>
    </row>
    <row r="86" spans="1:17">
      <c r="A86" s="481"/>
      <c r="B86" s="380"/>
      <c r="C86" s="380"/>
      <c r="D86" s="215"/>
      <c r="E86" s="215"/>
      <c r="F86" s="393"/>
      <c r="G86" s="480"/>
      <c r="H86" s="380"/>
      <c r="I86" s="212"/>
      <c r="J86" s="478"/>
      <c r="K86" s="478"/>
      <c r="L86" s="479"/>
      <c r="M86" s="380"/>
      <c r="N86" s="380"/>
      <c r="O86" s="195"/>
      <c r="P86" s="195"/>
      <c r="Q86" s="195"/>
    </row>
    <row r="87" spans="1:17">
      <c r="A87" s="481"/>
      <c r="B87" s="380"/>
      <c r="C87" s="380"/>
      <c r="D87" s="215"/>
      <c r="E87" s="215"/>
      <c r="F87" s="393"/>
      <c r="G87" s="480"/>
      <c r="H87" s="380"/>
      <c r="I87" s="212"/>
      <c r="J87" s="478"/>
      <c r="K87" s="478"/>
      <c r="L87" s="479"/>
      <c r="M87" s="380"/>
      <c r="N87" s="380"/>
      <c r="O87" s="195"/>
      <c r="P87" s="195"/>
      <c r="Q87" s="195"/>
    </row>
    <row r="88" spans="1:17">
      <c r="A88" s="481"/>
      <c r="B88" s="380"/>
      <c r="C88" s="380"/>
      <c r="D88" s="215"/>
      <c r="E88" s="215"/>
      <c r="F88" s="393"/>
      <c r="G88" s="480"/>
      <c r="H88" s="380"/>
      <c r="I88" s="212"/>
      <c r="J88" s="478"/>
      <c r="K88" s="478"/>
      <c r="L88" s="479"/>
      <c r="M88" s="380"/>
      <c r="N88" s="380"/>
      <c r="O88" s="195"/>
      <c r="P88" s="195"/>
      <c r="Q88" s="195"/>
    </row>
    <row r="89" spans="1:17" ht="15.75" thickBot="1">
      <c r="A89" s="481"/>
      <c r="B89" s="380"/>
      <c r="C89" s="380"/>
      <c r="D89" s="215"/>
      <c r="E89" s="215"/>
      <c r="F89" s="393"/>
      <c r="G89" s="480"/>
      <c r="H89" s="380"/>
      <c r="I89" s="213"/>
      <c r="J89" s="478"/>
      <c r="K89" s="478"/>
      <c r="L89" s="479"/>
      <c r="M89" s="380"/>
      <c r="N89" s="380"/>
      <c r="O89" s="195"/>
      <c r="P89" s="195"/>
      <c r="Q89" s="195"/>
    </row>
  </sheetData>
  <mergeCells count="121">
    <mergeCell ref="L50:L59"/>
    <mergeCell ref="M50:M59"/>
    <mergeCell ref="N50:N59"/>
    <mergeCell ref="A50:A59"/>
    <mergeCell ref="B50:B59"/>
    <mergeCell ref="C50:C59"/>
    <mergeCell ref="D50:D59"/>
    <mergeCell ref="F50:F59"/>
    <mergeCell ref="G50:G59"/>
    <mergeCell ref="H50:H59"/>
    <mergeCell ref="J50:J59"/>
    <mergeCell ref="K50:K59"/>
    <mergeCell ref="A40:A49"/>
    <mergeCell ref="B40:B49"/>
    <mergeCell ref="C40:C49"/>
    <mergeCell ref="D40:D49"/>
    <mergeCell ref="F40:F49"/>
    <mergeCell ref="G40:G49"/>
    <mergeCell ref="H40:H49"/>
    <mergeCell ref="J40:J49"/>
    <mergeCell ref="K40:K49"/>
    <mergeCell ref="L40:L49"/>
    <mergeCell ref="M40:M49"/>
    <mergeCell ref="N40:N49"/>
    <mergeCell ref="A30:A39"/>
    <mergeCell ref="B30:B39"/>
    <mergeCell ref="C30:C39"/>
    <mergeCell ref="D30:D39"/>
    <mergeCell ref="F30:F39"/>
    <mergeCell ref="G30:G39"/>
    <mergeCell ref="H30:H39"/>
    <mergeCell ref="J30:J39"/>
    <mergeCell ref="K30:K39"/>
    <mergeCell ref="L30:L39"/>
    <mergeCell ref="M30:M39"/>
    <mergeCell ref="N30:N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D8:D9"/>
    <mergeCell ref="B8:B9"/>
    <mergeCell ref="A10:A19"/>
    <mergeCell ref="B10:B19"/>
    <mergeCell ref="F10:F19"/>
    <mergeCell ref="K8:K9"/>
    <mergeCell ref="A20:A29"/>
    <mergeCell ref="B20:B29"/>
    <mergeCell ref="K20:K2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A60:A69"/>
    <mergeCell ref="B60:B69"/>
    <mergeCell ref="C60:C69"/>
    <mergeCell ref="A70:A79"/>
    <mergeCell ref="B70:B79"/>
    <mergeCell ref="C70:C79"/>
    <mergeCell ref="A80:A89"/>
    <mergeCell ref="B80:B89"/>
    <mergeCell ref="C80:C89"/>
    <mergeCell ref="F60:F69"/>
    <mergeCell ref="G60:G69"/>
    <mergeCell ref="H60:H69"/>
    <mergeCell ref="F70:F79"/>
    <mergeCell ref="G70:G79"/>
    <mergeCell ref="H70:H79"/>
    <mergeCell ref="F80:F89"/>
    <mergeCell ref="G80:G89"/>
    <mergeCell ref="H80:H89"/>
    <mergeCell ref="J80:J89"/>
    <mergeCell ref="K80:K89"/>
    <mergeCell ref="L80:L89"/>
    <mergeCell ref="M80:M89"/>
    <mergeCell ref="N80:N89"/>
    <mergeCell ref="J60:J69"/>
    <mergeCell ref="K60:K69"/>
    <mergeCell ref="L60:L69"/>
    <mergeCell ref="M60:M69"/>
    <mergeCell ref="N60:N69"/>
    <mergeCell ref="J70:J79"/>
    <mergeCell ref="K70:K79"/>
    <mergeCell ref="L70:L79"/>
    <mergeCell ref="M70:M79"/>
    <mergeCell ref="N70:N79"/>
  </mergeCells>
  <conditionalFormatting sqref="F10 F20 F30 F40 F50 F60 F70 F80">
    <cfRule type="containsText" dxfId="288" priority="315" operator="containsText" text="Muy Baja">
      <formula>NOT(ISERROR(SEARCH("Muy Baja",F10)))</formula>
    </cfRule>
    <cfRule type="containsText" dxfId="287" priority="316" operator="containsText" text="Baja">
      <formula>NOT(ISERROR(SEARCH("Baja",F10)))</formula>
    </cfRule>
    <cfRule type="containsText" dxfId="286" priority="317" operator="containsText" text="Muy Alta">
      <formula>NOT(ISERROR(SEARCH("Muy Alta",F10)))</formula>
    </cfRule>
    <cfRule type="containsText" dxfId="285" priority="319" operator="containsText" text="Alta">
      <formula>NOT(ISERROR(SEARCH("Alta",F10)))</formula>
    </cfRule>
    <cfRule type="containsText" dxfId="284" priority="320" operator="containsText" text="Media">
      <formula>NOT(ISERROR(SEARCH("Media",F10)))</formula>
    </cfRule>
    <cfRule type="containsText" dxfId="283" priority="321" operator="containsText" text="Media">
      <formula>NOT(ISERROR(SEARCH("Media",F10)))</formula>
    </cfRule>
    <cfRule type="containsText" dxfId="282" priority="322" operator="containsText" text="Media">
      <formula>NOT(ISERROR(SEARCH("Media",F10)))</formula>
    </cfRule>
    <cfRule type="containsText" dxfId="281" priority="323" operator="containsText" text="Muy Baja">
      <formula>NOT(ISERROR(SEARCH("Muy Baja",F10)))</formula>
    </cfRule>
    <cfRule type="containsText" dxfId="280" priority="324" operator="containsText" text="Baja">
      <formula>NOT(ISERROR(SEARCH("Baja",F10)))</formula>
    </cfRule>
    <cfRule type="containsText" dxfId="279" priority="325" operator="containsText" text="Muy Baja">
      <formula>NOT(ISERROR(SEARCH("Muy Baja",F10)))</formula>
    </cfRule>
    <cfRule type="containsText" dxfId="278" priority="326" operator="containsText" text="Muy Baja">
      <formula>NOT(ISERROR(SEARCH("Muy Baja",F10)))</formula>
    </cfRule>
    <cfRule type="containsText" dxfId="277" priority="327" operator="containsText" text="Muy Baja">
      <formula>NOT(ISERROR(SEARCH("Muy Baja",F10)))</formula>
    </cfRule>
    <cfRule type="containsText" dxfId="276" priority="328" operator="containsText" text="Muy Baja'Tabla probabilidad'!">
      <formula>NOT(ISERROR(SEARCH("Muy Baja'Tabla probabilidad'!",F10)))</formula>
    </cfRule>
    <cfRule type="containsText" dxfId="275" priority="329" operator="containsText" text="Muy bajo">
      <formula>NOT(ISERROR(SEARCH("Muy bajo",F10)))</formula>
    </cfRule>
    <cfRule type="containsText" dxfId="274" priority="330" operator="containsText" text="Alta">
      <formula>NOT(ISERROR(SEARCH("Alta",F10)))</formula>
    </cfRule>
    <cfRule type="containsText" dxfId="273" priority="331" operator="containsText" text="Media">
      <formula>NOT(ISERROR(SEARCH("Media",F10)))</formula>
    </cfRule>
    <cfRule type="containsText" dxfId="272" priority="332" operator="containsText" text="Baja">
      <formula>NOT(ISERROR(SEARCH("Baja",F10)))</formula>
    </cfRule>
    <cfRule type="containsText" dxfId="271" priority="333" operator="containsText" text="Muy baja">
      <formula>NOT(ISERROR(SEARCH("Muy baja",F10)))</formula>
    </cfRule>
    <cfRule type="cellIs" dxfId="270" priority="336" operator="between">
      <formula>1</formula>
      <formula>2</formula>
    </cfRule>
    <cfRule type="cellIs" dxfId="269" priority="337" operator="between">
      <formula>0</formula>
      <formula>2</formula>
    </cfRule>
  </conditionalFormatting>
  <conditionalFormatting sqref="G10 G20 G30 G40 G50 G60 G70 G80">
    <cfRule type="containsText" dxfId="268" priority="309" operator="containsText" text="Catastrófico">
      <formula>NOT(ISERROR(SEARCH("Catastrófico",G10)))</formula>
    </cfRule>
    <cfRule type="containsText" dxfId="267" priority="310" operator="containsText" text="Mayor">
      <formula>NOT(ISERROR(SEARCH("Mayor",G10)))</formula>
    </cfRule>
    <cfRule type="containsText" dxfId="266" priority="311" operator="containsText" text="Alta">
      <formula>NOT(ISERROR(SEARCH("Alta",G10)))</formula>
    </cfRule>
    <cfRule type="containsText" dxfId="265" priority="312" operator="containsText" text="Moderado">
      <formula>NOT(ISERROR(SEARCH("Moderado",G10)))</formula>
    </cfRule>
    <cfRule type="containsText" dxfId="264" priority="313" operator="containsText" text="Menor">
      <formula>NOT(ISERROR(SEARCH("Menor",G10)))</formula>
    </cfRule>
    <cfRule type="containsText" dxfId="263" priority="314" operator="containsText" text="Leve">
      <formula>NOT(ISERROR(SEARCH("Leve",G10)))</formula>
    </cfRule>
  </conditionalFormatting>
  <conditionalFormatting sqref="H10:I10 H20:I20 H30:I30 H40:I40 H50:I50 H60 H70 H80">
    <cfRule type="containsText" dxfId="262" priority="304" operator="containsText" text="Extremo">
      <formula>NOT(ISERROR(SEARCH("Extremo",H10)))</formula>
    </cfRule>
    <cfRule type="containsText" dxfId="261" priority="305" operator="containsText" text="Alto">
      <formula>NOT(ISERROR(SEARCH("Alto",H10)))</formula>
    </cfRule>
    <cfRule type="containsText" dxfId="260" priority="306" operator="containsText" text="Bajo">
      <formula>NOT(ISERROR(SEARCH("Bajo",H10)))</formula>
    </cfRule>
    <cfRule type="containsText" dxfId="259" priority="307" operator="containsText" text="Moderado">
      <formula>NOT(ISERROR(SEARCH("Moderado",H10)))</formula>
    </cfRule>
    <cfRule type="containsText" dxfId="258" priority="308" operator="containsText" text="Extremo">
      <formula>NOT(ISERROR(SEARCH("Extremo",H10)))</formula>
    </cfRule>
  </conditionalFormatting>
  <conditionalFormatting sqref="J10:J89">
    <cfRule type="containsText" dxfId="257" priority="6" operator="containsText" text="Muy Baja">
      <formula>NOT(ISERROR(SEARCH("Muy Baja",J10)))</formula>
    </cfRule>
    <cfRule type="containsText" dxfId="256" priority="273" operator="containsText" text="Muy Alta">
      <formula>NOT(ISERROR(SEARCH("Muy Alta",J10)))</formula>
    </cfRule>
    <cfRule type="containsText" dxfId="255" priority="274" operator="containsText" text="Alta">
      <formula>NOT(ISERROR(SEARCH("Alta",J10)))</formula>
    </cfRule>
    <cfRule type="containsText" dxfId="254" priority="275" operator="containsText" text="Media">
      <formula>NOT(ISERROR(SEARCH("Media",J10)))</formula>
    </cfRule>
    <cfRule type="containsText" dxfId="253" priority="276" operator="containsText" text="Baja">
      <formula>NOT(ISERROR(SEARCH("Baja",J10)))</formula>
    </cfRule>
    <cfRule type="containsText" dxfId="252" priority="277" operator="containsText" text="Muy Baja">
      <formula>NOT(ISERROR(SEARCH("Muy Baja",J10)))</formula>
    </cfRule>
  </conditionalFormatting>
  <conditionalFormatting sqref="K10:K89">
    <cfRule type="containsText" dxfId="251" priority="268" operator="containsText" text="Catastrófico">
      <formula>NOT(ISERROR(SEARCH("Catastrófico",K10)))</formula>
    </cfRule>
    <cfRule type="containsText" dxfId="250" priority="269" operator="containsText" text="Moderado">
      <formula>NOT(ISERROR(SEARCH("Moderado",K10)))</formula>
    </cfRule>
    <cfRule type="containsText" dxfId="249" priority="270" operator="containsText" text="Menor">
      <formula>NOT(ISERROR(SEARCH("Menor",K10)))</formula>
    </cfRule>
    <cfRule type="containsText" dxfId="248" priority="271" operator="containsText" text="Leve">
      <formula>NOT(ISERROR(SEARCH("Leve",K10)))</formula>
    </cfRule>
    <cfRule type="containsText" dxfId="247" priority="272" operator="containsText" text="Mayor">
      <formula>NOT(ISERROR(SEARCH("Mayor",K10)))</formula>
    </cfRule>
  </conditionalFormatting>
  <conditionalFormatting sqref="M10 M20 M30 M40 M50 M60 M70 M80">
    <cfRule type="containsText" dxfId="246" priority="278" operator="containsText" text="Extremo">
      <formula>NOT(ISERROR(SEARCH("Extremo",M10)))</formula>
    </cfRule>
    <cfRule type="containsText" dxfId="245" priority="279" operator="containsText" text="Alto">
      <formula>NOT(ISERROR(SEARCH("Alto",M10)))</formula>
    </cfRule>
    <cfRule type="containsText" dxfId="244" priority="280" operator="containsText" text="Moderado">
      <formula>NOT(ISERROR(SEARCH("Moderado",M10)))</formula>
    </cfRule>
    <cfRule type="containsText" dxfId="243" priority="281" operator="containsText" text="Menor">
      <formula>NOT(ISERROR(SEARCH("Menor",M10)))</formula>
    </cfRule>
    <cfRule type="containsText" dxfId="242" priority="282" operator="containsText" text="Bajo">
      <formula>NOT(ISERROR(SEARCH("Bajo",M10)))</formula>
    </cfRule>
    <cfRule type="containsText" dxfId="241" priority="283" operator="containsText" text="Moderado">
      <formula>NOT(ISERROR(SEARCH("Moderado",M10)))</formula>
    </cfRule>
    <cfRule type="containsText" dxfId="240" priority="284" operator="containsText" text="Extremo">
      <formula>NOT(ISERROR(SEARCH("Extremo",M10)))</formula>
    </cfRule>
    <cfRule type="containsText" dxfId="239" priority="285" operator="containsText" text="Baja">
      <formula>NOT(ISERROR(SEARCH("Baja",M10)))</formula>
    </cfRule>
    <cfRule type="containsText" dxfId="238" priority="286" operator="containsText" text="Alto">
      <formula>NOT(ISERROR(SEARCH("Alto",M10)))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34" zoomScale="70" zoomScaleNormal="70" workbookViewId="0">
      <selection activeCell="C53" sqref="C53:E53"/>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00" t="s">
        <v>391</v>
      </c>
      <c r="C2" s="500"/>
      <c r="D2" s="500"/>
      <c r="E2" s="500"/>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392</v>
      </c>
      <c r="D4" s="65"/>
      <c r="E4" s="65" t="s">
        <v>393</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394</v>
      </c>
      <c r="D5" s="65"/>
      <c r="E5" s="67" t="s">
        <v>395</v>
      </c>
      <c r="F5" s="65" t="s">
        <v>393</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396</v>
      </c>
      <c r="C6" s="111" t="s">
        <v>397</v>
      </c>
      <c r="D6" s="69">
        <v>0.04</v>
      </c>
      <c r="E6" s="70" t="s">
        <v>398</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399</v>
      </c>
      <c r="C7" s="111" t="s">
        <v>400</v>
      </c>
      <c r="D7" s="69">
        <v>0.09</v>
      </c>
      <c r="E7" s="70" t="s">
        <v>401</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402</v>
      </c>
      <c r="C8" s="111" t="s">
        <v>403</v>
      </c>
      <c r="D8" s="69">
        <v>0.28999999999999998</v>
      </c>
      <c r="E8" s="70" t="s">
        <v>404</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405</v>
      </c>
      <c r="C9" s="111" t="s">
        <v>406</v>
      </c>
      <c r="D9" s="69">
        <v>0.49</v>
      </c>
      <c r="E9" s="70" t="s">
        <v>407</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408</v>
      </c>
      <c r="C10" s="111" t="s">
        <v>409</v>
      </c>
      <c r="D10" s="69">
        <v>1</v>
      </c>
      <c r="E10" s="70" t="s">
        <v>410</v>
      </c>
      <c r="F10" s="71">
        <v>5</v>
      </c>
      <c r="G10" s="2"/>
      <c r="H10" s="2"/>
      <c r="I10" s="94" t="s">
        <v>411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1" t="s">
        <v>412</v>
      </c>
      <c r="C14" s="501"/>
      <c r="D14" s="501"/>
      <c r="E14" s="501"/>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03" t="s">
        <v>303</v>
      </c>
      <c r="D16" s="503"/>
      <c r="E16" s="503"/>
      <c r="F16" s="103"/>
      <c r="G16" s="77"/>
      <c r="H16" s="77"/>
      <c r="I16" s="95" t="s">
        <v>298</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413</v>
      </c>
      <c r="C17" s="502" t="s">
        <v>414</v>
      </c>
      <c r="D17" s="502"/>
      <c r="E17" s="502"/>
      <c r="F17" s="104">
        <v>1</v>
      </c>
      <c r="G17" s="77"/>
      <c r="H17" s="77"/>
      <c r="I17" s="94" t="s">
        <v>303</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415</v>
      </c>
      <c r="C18" s="502" t="s">
        <v>321</v>
      </c>
      <c r="D18" s="502"/>
      <c r="E18" s="502"/>
      <c r="F18" s="104">
        <v>2</v>
      </c>
      <c r="G18" s="77"/>
      <c r="H18" s="77"/>
      <c r="I18" s="94" t="s">
        <v>313</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416</v>
      </c>
      <c r="C19" s="502" t="s">
        <v>304</v>
      </c>
      <c r="D19" s="502"/>
      <c r="E19" s="502"/>
      <c r="F19" s="104">
        <v>3</v>
      </c>
      <c r="G19" s="77"/>
      <c r="H19" s="77"/>
      <c r="I19" s="94" t="s">
        <v>388</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417</v>
      </c>
      <c r="C20" s="502" t="s">
        <v>329</v>
      </c>
      <c r="D20" s="502"/>
      <c r="E20" s="502"/>
      <c r="F20" s="104">
        <v>4</v>
      </c>
      <c r="G20" s="77"/>
      <c r="H20" s="77"/>
      <c r="I20" s="94" t="s">
        <v>316</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418</v>
      </c>
      <c r="C21" s="502" t="s">
        <v>419</v>
      </c>
      <c r="D21" s="502"/>
      <c r="E21" s="502"/>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04" t="s">
        <v>313</v>
      </c>
      <c r="D24" s="504"/>
      <c r="E24" s="504"/>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413</v>
      </c>
      <c r="C25" s="502" t="s">
        <v>318</v>
      </c>
      <c r="D25" s="502"/>
      <c r="E25" s="502"/>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415</v>
      </c>
      <c r="C26" s="502" t="s">
        <v>314</v>
      </c>
      <c r="D26" s="502"/>
      <c r="E26" s="502"/>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416</v>
      </c>
      <c r="C27" s="502" t="s">
        <v>420</v>
      </c>
      <c r="D27" s="502"/>
      <c r="E27" s="502"/>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417</v>
      </c>
      <c r="C28" s="502" t="s">
        <v>421</v>
      </c>
      <c r="D28" s="502"/>
      <c r="E28" s="502"/>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418</v>
      </c>
      <c r="C29" s="502" t="s">
        <v>339</v>
      </c>
      <c r="D29" s="502"/>
      <c r="E29" s="502"/>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03" t="s">
        <v>388</v>
      </c>
      <c r="D32" s="503"/>
      <c r="E32" s="503"/>
      <c r="F32" s="86"/>
      <c r="I32" s="85"/>
      <c r="J32" s="85"/>
      <c r="K32" s="85"/>
      <c r="L32" s="85"/>
      <c r="M32" s="85"/>
      <c r="N32" s="85"/>
      <c r="O32" s="85"/>
      <c r="P32" s="85"/>
      <c r="Q32" s="85"/>
      <c r="R32" s="85"/>
      <c r="S32" s="85"/>
    </row>
    <row r="33" spans="2:19" s="77" customFormat="1" ht="20.25">
      <c r="B33" s="68" t="s">
        <v>413</v>
      </c>
      <c r="C33" s="502" t="s">
        <v>422</v>
      </c>
      <c r="D33" s="502"/>
      <c r="E33" s="502"/>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415</v>
      </c>
      <c r="C34" s="502" t="s">
        <v>423</v>
      </c>
      <c r="D34" s="502"/>
      <c r="E34" s="502"/>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416</v>
      </c>
      <c r="C35" s="502" t="s">
        <v>424</v>
      </c>
      <c r="D35" s="502"/>
      <c r="E35" s="502"/>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417</v>
      </c>
      <c r="C36" s="502" t="s">
        <v>425</v>
      </c>
      <c r="D36" s="502"/>
      <c r="E36" s="502"/>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418</v>
      </c>
      <c r="C37" s="502" t="s">
        <v>426</v>
      </c>
      <c r="D37" s="502"/>
      <c r="E37" s="502"/>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03" t="s">
        <v>316</v>
      </c>
      <c r="D40" s="503"/>
      <c r="E40" s="503"/>
      <c r="F40" s="86"/>
    </row>
    <row r="41" spans="2:19" s="77" customFormat="1" ht="20.25">
      <c r="B41" s="106" t="s">
        <v>413</v>
      </c>
      <c r="C41" s="502" t="s">
        <v>317</v>
      </c>
      <c r="D41" s="502"/>
      <c r="E41" s="502"/>
      <c r="F41" s="105">
        <v>1</v>
      </c>
    </row>
    <row r="42" spans="2:19" s="77" customFormat="1" ht="20.25">
      <c r="B42" s="107" t="s">
        <v>415</v>
      </c>
      <c r="C42" s="502" t="s">
        <v>343</v>
      </c>
      <c r="D42" s="502"/>
      <c r="E42" s="502"/>
      <c r="F42" s="105">
        <v>2</v>
      </c>
    </row>
    <row r="43" spans="2:19" s="77" customFormat="1" ht="20.25">
      <c r="B43" s="108" t="s">
        <v>416</v>
      </c>
      <c r="C43" s="502" t="s">
        <v>427</v>
      </c>
      <c r="D43" s="502"/>
      <c r="E43" s="502"/>
      <c r="F43" s="105">
        <v>3</v>
      </c>
    </row>
    <row r="44" spans="2:19" s="77" customFormat="1" ht="20.25">
      <c r="B44" s="109" t="s">
        <v>417</v>
      </c>
      <c r="C44" s="502" t="s">
        <v>331</v>
      </c>
      <c r="D44" s="502"/>
      <c r="E44" s="502"/>
      <c r="F44" s="105">
        <v>4</v>
      </c>
    </row>
    <row r="45" spans="2:19" s="77" customFormat="1" ht="20.25">
      <c r="B45" s="110" t="s">
        <v>418</v>
      </c>
      <c r="C45" s="502" t="s">
        <v>428</v>
      </c>
      <c r="D45" s="502"/>
      <c r="E45" s="502"/>
      <c r="F45" s="105">
        <v>5</v>
      </c>
    </row>
    <row r="46" spans="2:19" s="77" customFormat="1" ht="20.25">
      <c r="B46" s="85"/>
      <c r="C46" s="85" t="s">
        <v>429</v>
      </c>
      <c r="D46" s="85"/>
      <c r="F46" s="86"/>
    </row>
    <row r="47" spans="2:19" s="77" customFormat="1" ht="20.25">
      <c r="B47" s="85"/>
      <c r="C47" s="85"/>
      <c r="D47" s="85"/>
      <c r="F47" s="86"/>
    </row>
    <row r="48" spans="2:19" s="77" customFormat="1" ht="20.25">
      <c r="B48" s="78"/>
      <c r="C48" s="504" t="s">
        <v>305</v>
      </c>
      <c r="D48" s="504"/>
      <c r="E48" s="504"/>
      <c r="F48" s="86"/>
    </row>
    <row r="49" spans="2:6" s="77" customFormat="1" ht="20.25" customHeight="1">
      <c r="B49" s="80" t="s">
        <v>413</v>
      </c>
      <c r="C49" s="505" t="s">
        <v>306</v>
      </c>
      <c r="D49" s="506"/>
      <c r="E49" s="507"/>
      <c r="F49" s="71">
        <v>1</v>
      </c>
    </row>
    <row r="50" spans="2:6" s="77" customFormat="1" ht="20.25" customHeight="1">
      <c r="B50" s="81" t="s">
        <v>415</v>
      </c>
      <c r="C50" s="505" t="s">
        <v>341</v>
      </c>
      <c r="D50" s="506"/>
      <c r="E50" s="507"/>
      <c r="F50" s="71">
        <v>2</v>
      </c>
    </row>
    <row r="51" spans="2:6" s="77" customFormat="1" ht="20.25" customHeight="1">
      <c r="B51" s="82" t="s">
        <v>416</v>
      </c>
      <c r="C51" s="505" t="s">
        <v>430</v>
      </c>
      <c r="D51" s="506"/>
      <c r="E51" s="507"/>
      <c r="F51" s="71">
        <v>3</v>
      </c>
    </row>
    <row r="52" spans="2:6" s="77" customFormat="1" ht="20.25" customHeight="1">
      <c r="B52" s="83" t="s">
        <v>417</v>
      </c>
      <c r="C52" s="505" t="s">
        <v>431</v>
      </c>
      <c r="D52" s="506"/>
      <c r="E52" s="507"/>
      <c r="F52" s="71">
        <v>4</v>
      </c>
    </row>
    <row r="53" spans="2:6" s="77" customFormat="1" ht="20.25" customHeight="1">
      <c r="B53" s="84" t="s">
        <v>418</v>
      </c>
      <c r="C53" s="505" t="s">
        <v>432</v>
      </c>
      <c r="D53" s="506"/>
      <c r="E53" s="507"/>
      <c r="F53" s="71">
        <v>5</v>
      </c>
    </row>
    <row r="54" spans="2:6" s="77" customFormat="1" ht="20.25">
      <c r="B54" s="85"/>
      <c r="C54" s="85"/>
      <c r="D54" s="85"/>
      <c r="E54" s="85"/>
      <c r="F54" s="86"/>
    </row>
    <row r="55" spans="2:6" s="77" customFormat="1" ht="20.25"/>
    <row r="56" spans="2:6" s="77" customFormat="1" ht="20.25" customHeight="1">
      <c r="B56" s="78"/>
      <c r="C56" s="97" t="s">
        <v>411</v>
      </c>
      <c r="D56" s="97"/>
      <c r="E56" s="97"/>
      <c r="F56" s="86"/>
    </row>
    <row r="57" spans="2:6" s="77" customFormat="1" ht="20.25" customHeight="1">
      <c r="B57" s="80" t="s">
        <v>413</v>
      </c>
      <c r="C57" s="508" t="s">
        <v>433</v>
      </c>
      <c r="D57" s="509"/>
      <c r="E57" s="510"/>
      <c r="F57" s="71">
        <v>1</v>
      </c>
    </row>
    <row r="58" spans="2:6" s="77" customFormat="1" ht="20.25" customHeight="1">
      <c r="B58" s="81" t="s">
        <v>415</v>
      </c>
      <c r="C58" s="508" t="s">
        <v>434</v>
      </c>
      <c r="D58" s="509"/>
      <c r="E58" s="510"/>
      <c r="F58" s="71">
        <v>2</v>
      </c>
    </row>
    <row r="59" spans="2:6" s="77" customFormat="1" ht="20.25" customHeight="1">
      <c r="B59" s="82" t="s">
        <v>416</v>
      </c>
      <c r="C59" s="508" t="s">
        <v>435</v>
      </c>
      <c r="D59" s="509"/>
      <c r="E59" s="510"/>
      <c r="F59" s="71">
        <v>3</v>
      </c>
    </row>
    <row r="60" spans="2:6" s="77" customFormat="1" ht="20.25" customHeight="1">
      <c r="B60" s="83" t="s">
        <v>417</v>
      </c>
      <c r="C60" s="508" t="s">
        <v>436</v>
      </c>
      <c r="D60" s="509"/>
      <c r="E60" s="510"/>
      <c r="F60" s="71">
        <v>4</v>
      </c>
    </row>
    <row r="61" spans="2:6" s="77" customFormat="1" ht="20.25" customHeight="1">
      <c r="B61" s="84" t="s">
        <v>418</v>
      </c>
      <c r="C61" s="508" t="s">
        <v>437</v>
      </c>
      <c r="D61" s="509"/>
      <c r="E61" s="510"/>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13" t="s">
        <v>438</v>
      </c>
      <c r="C4" s="514"/>
      <c r="D4" s="514"/>
      <c r="E4" s="515" t="s">
        <v>439</v>
      </c>
      <c r="F4" s="515"/>
      <c r="G4" s="515"/>
      <c r="H4" s="515"/>
      <c r="I4" s="516"/>
      <c r="Q4" s="517" t="s">
        <v>440</v>
      </c>
      <c r="R4" s="517"/>
    </row>
    <row r="5" spans="2:19">
      <c r="B5" s="513"/>
      <c r="C5" s="514"/>
      <c r="D5" s="514"/>
      <c r="E5" s="515"/>
      <c r="F5" s="515"/>
      <c r="G5" s="515"/>
      <c r="H5" s="515"/>
      <c r="I5" s="516"/>
      <c r="Q5" s="517"/>
      <c r="R5" s="517"/>
    </row>
    <row r="6" spans="2:19">
      <c r="B6" s="513"/>
      <c r="C6" s="514"/>
      <c r="D6" s="514"/>
      <c r="E6" s="515"/>
      <c r="F6" s="515"/>
      <c r="G6" s="515"/>
      <c r="H6" s="515"/>
      <c r="I6" s="516"/>
      <c r="Q6" s="517"/>
      <c r="R6" s="517"/>
    </row>
    <row r="7" spans="2:19" ht="15.75" thickBot="1">
      <c r="B7" s="115"/>
      <c r="I7" s="116"/>
    </row>
    <row r="8" spans="2:19" ht="62.25" customHeight="1" thickBot="1">
      <c r="B8" s="518" t="s">
        <v>393</v>
      </c>
      <c r="C8" s="519"/>
      <c r="D8" s="57" t="s">
        <v>441</v>
      </c>
      <c r="E8" s="58">
        <v>5</v>
      </c>
      <c r="F8" s="58">
        <v>10</v>
      </c>
      <c r="G8" s="58">
        <v>15</v>
      </c>
      <c r="H8" s="58">
        <v>20</v>
      </c>
      <c r="I8" s="117">
        <v>25</v>
      </c>
      <c r="K8" s="520" t="s">
        <v>442</v>
      </c>
      <c r="L8" s="521"/>
      <c r="M8" s="521"/>
      <c r="N8" s="521"/>
      <c r="O8" s="521"/>
      <c r="P8" s="522"/>
      <c r="Q8" s="523" t="s">
        <v>443</v>
      </c>
      <c r="R8" s="523"/>
      <c r="S8" s="17" t="s">
        <v>444</v>
      </c>
    </row>
    <row r="9" spans="2:19" ht="62.25" customHeight="1" thickBot="1">
      <c r="B9" s="518"/>
      <c r="C9" s="519"/>
      <c r="D9" s="57" t="s">
        <v>445</v>
      </c>
      <c r="E9" s="59">
        <v>4</v>
      </c>
      <c r="F9" s="59">
        <v>8</v>
      </c>
      <c r="G9" s="58">
        <v>12</v>
      </c>
      <c r="H9" s="58">
        <v>16</v>
      </c>
      <c r="I9" s="117">
        <v>20</v>
      </c>
      <c r="K9" s="524" t="s">
        <v>446</v>
      </c>
      <c r="L9" s="525"/>
      <c r="M9" s="525"/>
      <c r="N9" s="525"/>
      <c r="O9" s="525"/>
      <c r="P9" s="525"/>
      <c r="Q9" s="526" t="s">
        <v>447</v>
      </c>
      <c r="R9" s="527"/>
      <c r="S9" s="17" t="s">
        <v>390</v>
      </c>
    </row>
    <row r="10" spans="2:19" ht="62.25" customHeight="1" thickBot="1">
      <c r="B10" s="518"/>
      <c r="C10" s="519"/>
      <c r="D10" s="57" t="s">
        <v>448</v>
      </c>
      <c r="E10" s="59">
        <v>3</v>
      </c>
      <c r="F10" s="59">
        <v>6</v>
      </c>
      <c r="G10" s="59">
        <v>9</v>
      </c>
      <c r="H10" s="58">
        <v>12</v>
      </c>
      <c r="I10" s="117">
        <v>15</v>
      </c>
      <c r="K10" s="528" t="s">
        <v>416</v>
      </c>
      <c r="L10" s="529"/>
      <c r="M10" s="529"/>
      <c r="N10" s="529"/>
      <c r="O10" s="529"/>
      <c r="P10" s="529"/>
      <c r="Q10" s="523" t="s">
        <v>449</v>
      </c>
      <c r="R10" s="523"/>
      <c r="S10" s="17" t="s">
        <v>450</v>
      </c>
    </row>
    <row r="11" spans="2:19" ht="62.25" customHeight="1">
      <c r="B11" s="518"/>
      <c r="C11" s="519"/>
      <c r="D11" s="57" t="s">
        <v>451</v>
      </c>
      <c r="E11" s="60">
        <v>2</v>
      </c>
      <c r="F11" s="59">
        <v>4</v>
      </c>
      <c r="G11" s="59">
        <v>6</v>
      </c>
      <c r="H11" s="58">
        <v>8</v>
      </c>
      <c r="I11" s="117">
        <v>10</v>
      </c>
      <c r="K11" s="530" t="s">
        <v>452</v>
      </c>
      <c r="L11" s="531"/>
      <c r="M11" s="531"/>
      <c r="N11" s="531"/>
      <c r="O11" s="531"/>
      <c r="P11" s="531"/>
      <c r="Q11" s="523" t="s">
        <v>389</v>
      </c>
      <c r="R11" s="401"/>
      <c r="S11" s="17" t="s">
        <v>389</v>
      </c>
    </row>
    <row r="12" spans="2:19" ht="62.25" customHeight="1">
      <c r="B12" s="518"/>
      <c r="C12" s="519"/>
      <c r="D12" s="57" t="s">
        <v>453</v>
      </c>
      <c r="E12" s="60">
        <v>1</v>
      </c>
      <c r="F12" s="60">
        <v>2</v>
      </c>
      <c r="G12" s="59">
        <v>3</v>
      </c>
      <c r="H12" s="58">
        <v>4</v>
      </c>
      <c r="I12" s="117">
        <v>5</v>
      </c>
    </row>
    <row r="13" spans="2:19" ht="62.25" customHeight="1" thickBot="1">
      <c r="B13" s="118"/>
      <c r="C13" s="511" t="s">
        <v>454</v>
      </c>
      <c r="D13" s="512"/>
      <c r="E13" s="119" t="s">
        <v>455</v>
      </c>
      <c r="F13" s="119" t="s">
        <v>456</v>
      </c>
      <c r="G13" s="119" t="s">
        <v>457</v>
      </c>
      <c r="H13" s="119" t="s">
        <v>458</v>
      </c>
      <c r="I13" s="120" t="s">
        <v>459</v>
      </c>
    </row>
    <row r="17" spans="4:6">
      <c r="D17" s="17"/>
      <c r="E17" s="17"/>
      <c r="F17" s="17"/>
    </row>
    <row r="18" spans="4:6" ht="15.75">
      <c r="D18" s="22" t="s">
        <v>460</v>
      </c>
      <c r="E18" s="121" t="s">
        <v>452</v>
      </c>
      <c r="F18" s="121">
        <v>1</v>
      </c>
    </row>
    <row r="19" spans="4:6">
      <c r="D19" s="22" t="s">
        <v>461</v>
      </c>
      <c r="E19" s="22" t="s">
        <v>452</v>
      </c>
      <c r="F19" s="22">
        <v>2</v>
      </c>
    </row>
    <row r="20" spans="4:6">
      <c r="D20" s="22" t="s">
        <v>462</v>
      </c>
      <c r="E20" s="22" t="s">
        <v>416</v>
      </c>
      <c r="F20" s="22">
        <v>2</v>
      </c>
    </row>
    <row r="21" spans="4:6">
      <c r="D21" s="22" t="s">
        <v>463</v>
      </c>
      <c r="E21" s="22" t="s">
        <v>464</v>
      </c>
      <c r="F21" s="22">
        <v>3</v>
      </c>
    </row>
    <row r="22" spans="4:6">
      <c r="D22" s="22" t="s">
        <v>465</v>
      </c>
      <c r="E22" s="22" t="s">
        <v>442</v>
      </c>
      <c r="F22" s="22">
        <v>4</v>
      </c>
    </row>
    <row r="23" spans="4:6">
      <c r="D23" s="22" t="s">
        <v>466</v>
      </c>
      <c r="E23" s="22" t="s">
        <v>452</v>
      </c>
      <c r="F23" s="22">
        <v>1</v>
      </c>
    </row>
    <row r="24" spans="4:6">
      <c r="D24" s="22" t="s">
        <v>467</v>
      </c>
      <c r="E24" s="22" t="s">
        <v>416</v>
      </c>
      <c r="F24" s="22">
        <v>2</v>
      </c>
    </row>
    <row r="25" spans="4:6">
      <c r="D25" s="22" t="s">
        <v>468</v>
      </c>
      <c r="E25" s="22" t="s">
        <v>416</v>
      </c>
      <c r="F25" s="22">
        <v>2</v>
      </c>
    </row>
    <row r="26" spans="4:6">
      <c r="D26" s="22" t="s">
        <v>469</v>
      </c>
      <c r="E26" s="22" t="s">
        <v>446</v>
      </c>
      <c r="F26" s="22">
        <v>3</v>
      </c>
    </row>
    <row r="27" spans="4:6">
      <c r="D27" s="22" t="s">
        <v>470</v>
      </c>
      <c r="E27" s="22" t="s">
        <v>442</v>
      </c>
      <c r="F27" s="22">
        <v>4</v>
      </c>
    </row>
    <row r="28" spans="4:6">
      <c r="D28" s="22" t="s">
        <v>471</v>
      </c>
      <c r="E28" s="22" t="s">
        <v>416</v>
      </c>
      <c r="F28" s="22">
        <v>2</v>
      </c>
    </row>
    <row r="29" spans="4:6">
      <c r="D29" s="22" t="s">
        <v>472</v>
      </c>
      <c r="E29" s="22" t="s">
        <v>416</v>
      </c>
      <c r="F29" s="22">
        <v>2</v>
      </c>
    </row>
    <row r="30" spans="4:6">
      <c r="D30" s="22" t="s">
        <v>473</v>
      </c>
      <c r="E30" s="22" t="s">
        <v>416</v>
      </c>
      <c r="F30" s="22">
        <v>2</v>
      </c>
    </row>
    <row r="31" spans="4:6">
      <c r="D31" s="22" t="s">
        <v>474</v>
      </c>
      <c r="E31" s="22" t="s">
        <v>446</v>
      </c>
      <c r="F31" s="22">
        <v>3</v>
      </c>
    </row>
    <row r="32" spans="4:6">
      <c r="D32" s="22" t="s">
        <v>475</v>
      </c>
      <c r="E32" s="22" t="s">
        <v>442</v>
      </c>
      <c r="F32" s="22">
        <v>4</v>
      </c>
    </row>
    <row r="33" spans="4:6">
      <c r="D33" s="22" t="s">
        <v>476</v>
      </c>
      <c r="E33" s="22" t="s">
        <v>416</v>
      </c>
      <c r="F33" s="22">
        <v>2</v>
      </c>
    </row>
    <row r="34" spans="4:6">
      <c r="D34" s="22" t="s">
        <v>477</v>
      </c>
      <c r="E34" s="22" t="s">
        <v>416</v>
      </c>
      <c r="F34" s="22">
        <v>2</v>
      </c>
    </row>
    <row r="35" spans="4:6">
      <c r="D35" s="22" t="s">
        <v>478</v>
      </c>
      <c r="E35" s="22" t="s">
        <v>446</v>
      </c>
      <c r="F35" s="22">
        <v>3</v>
      </c>
    </row>
    <row r="36" spans="4:6">
      <c r="D36" s="22" t="s">
        <v>479</v>
      </c>
      <c r="E36" s="22" t="s">
        <v>446</v>
      </c>
      <c r="F36" s="22">
        <v>3</v>
      </c>
    </row>
    <row r="37" spans="4:6">
      <c r="D37" s="22" t="s">
        <v>480</v>
      </c>
      <c r="E37" s="22" t="s">
        <v>442</v>
      </c>
      <c r="F37" s="22">
        <v>4</v>
      </c>
    </row>
    <row r="38" spans="4:6">
      <c r="D38" s="22" t="s">
        <v>481</v>
      </c>
      <c r="E38" s="22" t="s">
        <v>446</v>
      </c>
      <c r="F38" s="22">
        <v>3</v>
      </c>
    </row>
    <row r="39" spans="4:6">
      <c r="D39" s="22" t="s">
        <v>482</v>
      </c>
      <c r="E39" s="22" t="s">
        <v>446</v>
      </c>
      <c r="F39" s="22">
        <v>3</v>
      </c>
    </row>
    <row r="40" spans="4:6">
      <c r="D40" s="22" t="s">
        <v>483</v>
      </c>
      <c r="E40" s="22" t="s">
        <v>446</v>
      </c>
      <c r="F40" s="22">
        <v>3</v>
      </c>
    </row>
    <row r="41" spans="4:6">
      <c r="D41" s="22" t="s">
        <v>484</v>
      </c>
      <c r="E41" s="22" t="s">
        <v>446</v>
      </c>
      <c r="F41" s="22">
        <v>3</v>
      </c>
    </row>
    <row r="42" spans="4:6">
      <c r="D42" s="22" t="s">
        <v>485</v>
      </c>
      <c r="E42" s="22" t="s">
        <v>442</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zoomScale="70" zoomScaleNormal="70" workbookViewId="0">
      <selection activeCell="M7" sqref="M7:M8"/>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9"/>
      <c r="B1" s="550"/>
      <c r="C1" s="553"/>
      <c r="D1" s="553"/>
      <c r="E1" s="553"/>
      <c r="F1" s="553"/>
      <c r="G1" s="553"/>
      <c r="H1" s="553"/>
      <c r="I1" s="553"/>
      <c r="J1" s="554"/>
      <c r="K1" s="548"/>
      <c r="L1" s="548"/>
      <c r="M1" s="54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0.5" customHeight="1">
      <c r="A2" s="551"/>
      <c r="B2" s="552"/>
      <c r="C2" s="555"/>
      <c r="D2" s="555"/>
      <c r="E2" s="555"/>
      <c r="F2" s="555"/>
      <c r="G2" s="555"/>
      <c r="H2" s="555"/>
      <c r="I2" s="555"/>
      <c r="J2" s="556"/>
      <c r="K2" s="548"/>
      <c r="L2" s="548"/>
      <c r="M2" s="54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5"/>
      <c r="D3" s="555"/>
      <c r="E3" s="555"/>
      <c r="F3" s="555"/>
      <c r="G3" s="555"/>
      <c r="H3" s="555"/>
      <c r="I3" s="555"/>
      <c r="J3" s="556"/>
      <c r="K3" s="548"/>
      <c r="L3" s="548"/>
      <c r="M3" s="54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3" t="s">
        <v>277</v>
      </c>
      <c r="B4" s="423"/>
      <c r="C4" s="454" t="s">
        <v>5</v>
      </c>
      <c r="D4" s="454"/>
      <c r="E4" s="454"/>
      <c r="F4" s="454"/>
      <c r="G4" s="454"/>
      <c r="H4" s="454"/>
      <c r="I4" s="454"/>
      <c r="J4" s="454"/>
      <c r="K4" s="454"/>
      <c r="L4" s="454"/>
      <c r="M4" s="45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3" t="s">
        <v>278</v>
      </c>
      <c r="B5" s="423"/>
      <c r="C5" s="453" t="str">
        <f>'7- Mapa Final'!C5:Q5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453"/>
      <c r="E5" s="453"/>
      <c r="F5" s="453"/>
      <c r="G5" s="453"/>
      <c r="H5" s="453"/>
      <c r="I5" s="453"/>
      <c r="J5" s="453"/>
      <c r="K5" s="453"/>
      <c r="L5" s="453"/>
      <c r="M5" s="45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3" t="s">
        <v>279</v>
      </c>
      <c r="B6" s="423"/>
      <c r="C6" s="567" t="s">
        <v>280</v>
      </c>
      <c r="D6" s="568"/>
      <c r="E6" s="568"/>
      <c r="F6" s="568"/>
      <c r="G6" s="568"/>
      <c r="H6" s="568"/>
      <c r="I6" s="568"/>
      <c r="J6" s="568"/>
      <c r="K6" s="568"/>
      <c r="L6" s="568"/>
      <c r="M6" s="56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2" t="s">
        <v>486</v>
      </c>
      <c r="B7" s="563"/>
      <c r="C7" s="564"/>
      <c r="D7" s="565" t="s">
        <v>487</v>
      </c>
      <c r="E7" s="565"/>
      <c r="F7" s="565"/>
      <c r="G7" s="566" t="s">
        <v>488</v>
      </c>
      <c r="H7" s="557" t="s">
        <v>489</v>
      </c>
      <c r="I7" s="559" t="s">
        <v>490</v>
      </c>
      <c r="J7" s="560"/>
      <c r="K7" s="559" t="s">
        <v>491</v>
      </c>
      <c r="L7" s="560"/>
      <c r="M7" s="561" t="s">
        <v>492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219</v>
      </c>
      <c r="C8" s="35" t="s">
        <v>221</v>
      </c>
      <c r="D8" s="28" t="s">
        <v>231</v>
      </c>
      <c r="E8" s="28" t="s">
        <v>493</v>
      </c>
      <c r="F8" s="28" t="s">
        <v>494</v>
      </c>
      <c r="G8" s="566"/>
      <c r="H8" s="558"/>
      <c r="I8" s="29" t="s">
        <v>495</v>
      </c>
      <c r="J8" s="29" t="s">
        <v>496</v>
      </c>
      <c r="K8" s="29" t="s">
        <v>497</v>
      </c>
      <c r="L8" s="29" t="s">
        <v>498</v>
      </c>
      <c r="M8" s="56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0"/>
      <c r="B9" s="571"/>
      <c r="C9" s="571"/>
      <c r="D9" s="571"/>
      <c r="E9" s="571"/>
      <c r="F9" s="571"/>
      <c r="G9" s="57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2">
        <f>'7- Mapa Final'!A10</f>
        <v>1</v>
      </c>
      <c r="B10" s="574" t="str">
        <f>'7- Mapa Final'!B10</f>
        <v xml:space="preserve">Pérdida de la seguridad, confiablidad o disponibilidad de la información </v>
      </c>
      <c r="C10" s="574" t="str">
        <f>'7- Mapa Final'!C10</f>
        <v xml:space="preserve">Afectacion en la confidencialidad, integridad,  disponibilidad y seguridad de la información por la no aplicabilidad de  barreras y procedimientos que resguardan el acceso a los datos. </v>
      </c>
      <c r="D10" s="578" t="str">
        <f>'7- Mapa Final'!J10</f>
        <v>Media - 3</v>
      </c>
      <c r="E10" s="579" t="str">
        <f>'7- Mapa Final'!K10</f>
        <v>Menor - 2</v>
      </c>
      <c r="F10" s="577" t="str">
        <f>'7- Mapa Final'!M10</f>
        <v>Moderado - 6</v>
      </c>
      <c r="G10" s="397" t="str">
        <f>+'7- Mapa Final'!N10:N19</f>
        <v>Aceptar el riesgo</v>
      </c>
      <c r="H10" s="575"/>
      <c r="I10" s="575"/>
      <c r="J10" s="575" t="s">
        <v>503</v>
      </c>
      <c r="K10" s="582">
        <v>45292</v>
      </c>
      <c r="L10" s="582">
        <v>45381</v>
      </c>
      <c r="M10" s="576" t="s">
        <v>504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3"/>
      <c r="B11" s="546"/>
      <c r="C11" s="546"/>
      <c r="D11" s="537"/>
      <c r="E11" s="540"/>
      <c r="F11" s="542"/>
      <c r="G11" s="380"/>
      <c r="H11" s="532"/>
      <c r="I11" s="532"/>
      <c r="J11" s="532"/>
      <c r="K11" s="532"/>
      <c r="L11" s="532"/>
      <c r="M11" s="5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3"/>
      <c r="B12" s="546"/>
      <c r="C12" s="546"/>
      <c r="D12" s="537"/>
      <c r="E12" s="540"/>
      <c r="F12" s="542"/>
      <c r="G12" s="380"/>
      <c r="H12" s="532"/>
      <c r="I12" s="532"/>
      <c r="J12" s="532"/>
      <c r="K12" s="532"/>
      <c r="L12" s="532"/>
      <c r="M12" s="5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3"/>
      <c r="B13" s="546"/>
      <c r="C13" s="546"/>
      <c r="D13" s="537"/>
      <c r="E13" s="540"/>
      <c r="F13" s="542"/>
      <c r="G13" s="380"/>
      <c r="H13" s="532"/>
      <c r="I13" s="532"/>
      <c r="J13" s="532"/>
      <c r="K13" s="532"/>
      <c r="L13" s="532"/>
      <c r="M13" s="5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3"/>
      <c r="B14" s="546"/>
      <c r="C14" s="546"/>
      <c r="D14" s="537"/>
      <c r="E14" s="540"/>
      <c r="F14" s="542"/>
      <c r="G14" s="380"/>
      <c r="H14" s="532"/>
      <c r="I14" s="532"/>
      <c r="J14" s="532"/>
      <c r="K14" s="532"/>
      <c r="L14" s="532"/>
      <c r="M14" s="5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3"/>
      <c r="B15" s="546"/>
      <c r="C15" s="546"/>
      <c r="D15" s="537"/>
      <c r="E15" s="540"/>
      <c r="F15" s="542"/>
      <c r="G15" s="380"/>
      <c r="H15" s="532"/>
      <c r="I15" s="532"/>
      <c r="J15" s="532"/>
      <c r="K15" s="532"/>
      <c r="L15" s="532"/>
      <c r="M15" s="5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3"/>
      <c r="B16" s="546"/>
      <c r="C16" s="546"/>
      <c r="D16" s="537"/>
      <c r="E16" s="540"/>
      <c r="F16" s="542"/>
      <c r="G16" s="380"/>
      <c r="H16" s="532"/>
      <c r="I16" s="532"/>
      <c r="J16" s="532"/>
      <c r="K16" s="532"/>
      <c r="L16" s="532"/>
      <c r="M16" s="5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3"/>
      <c r="B17" s="546"/>
      <c r="C17" s="546"/>
      <c r="D17" s="537"/>
      <c r="E17" s="540"/>
      <c r="F17" s="542"/>
      <c r="G17" s="380"/>
      <c r="H17" s="532"/>
      <c r="I17" s="532"/>
      <c r="J17" s="532"/>
      <c r="K17" s="532"/>
      <c r="L17" s="532"/>
      <c r="M17" s="5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3"/>
      <c r="B18" s="546"/>
      <c r="C18" s="546"/>
      <c r="D18" s="537"/>
      <c r="E18" s="540"/>
      <c r="F18" s="542"/>
      <c r="G18" s="380"/>
      <c r="H18" s="532"/>
      <c r="I18" s="532"/>
      <c r="J18" s="532"/>
      <c r="K18" s="532"/>
      <c r="L18" s="532"/>
      <c r="M18" s="5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73"/>
      <c r="B19" s="546"/>
      <c r="C19" s="546"/>
      <c r="D19" s="537"/>
      <c r="E19" s="540"/>
      <c r="F19" s="542"/>
      <c r="G19" s="380"/>
      <c r="H19" s="532"/>
      <c r="I19" s="532"/>
      <c r="J19" s="532"/>
      <c r="K19" s="532"/>
      <c r="L19" s="532"/>
      <c r="M19" s="5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3">
        <f>'7- Mapa Final'!A20</f>
        <v>2</v>
      </c>
      <c r="B20" s="546" t="str">
        <f>'7- Mapa Final'!B20</f>
        <v>Obsolescencia Tecnológica.</v>
      </c>
      <c r="C20" s="546" t="str">
        <f>'7- Mapa Final'!C20</f>
        <v xml:space="preserve"> Tener en operación activos  que ha llegado al final de su vida útil tecnológica.</v>
      </c>
      <c r="D20" s="536" t="str">
        <f>'7- Mapa Final'!J20</f>
        <v>Muy Baja - 1</v>
      </c>
      <c r="E20" s="539" t="str">
        <f>'7- Mapa Final'!K20</f>
        <v>Menor - 2</v>
      </c>
      <c r="F20" s="542" t="str">
        <f>'7- Mapa Final'!M20</f>
        <v>Bajo - 2</v>
      </c>
      <c r="G20" s="397" t="str">
        <f>+'7- Mapa Final'!N20:N29</f>
        <v>Aceptar el riesgo</v>
      </c>
      <c r="H20" s="532"/>
      <c r="I20" s="532"/>
      <c r="J20" s="532" t="s">
        <v>503</v>
      </c>
      <c r="K20" s="582">
        <v>45292</v>
      </c>
      <c r="L20" s="582">
        <v>45381</v>
      </c>
      <c r="M20" s="576" t="s">
        <v>504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3"/>
      <c r="B21" s="546"/>
      <c r="C21" s="546"/>
      <c r="D21" s="537"/>
      <c r="E21" s="540"/>
      <c r="F21" s="542"/>
      <c r="G21" s="380"/>
      <c r="H21" s="532"/>
      <c r="I21" s="532"/>
      <c r="J21" s="532"/>
      <c r="K21" s="532"/>
      <c r="L21" s="532"/>
      <c r="M21" s="5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3"/>
      <c r="B22" s="546"/>
      <c r="C22" s="546"/>
      <c r="D22" s="537"/>
      <c r="E22" s="540"/>
      <c r="F22" s="542"/>
      <c r="G22" s="380"/>
      <c r="H22" s="532"/>
      <c r="I22" s="532"/>
      <c r="J22" s="532"/>
      <c r="K22" s="532"/>
      <c r="L22" s="532"/>
      <c r="M22" s="5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3"/>
      <c r="B23" s="546"/>
      <c r="C23" s="546"/>
      <c r="D23" s="537"/>
      <c r="E23" s="540"/>
      <c r="F23" s="542"/>
      <c r="G23" s="380"/>
      <c r="H23" s="532"/>
      <c r="I23" s="532"/>
      <c r="J23" s="532"/>
      <c r="K23" s="532"/>
      <c r="L23" s="532"/>
      <c r="M23" s="5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3"/>
      <c r="B24" s="546"/>
      <c r="C24" s="546"/>
      <c r="D24" s="537"/>
      <c r="E24" s="540"/>
      <c r="F24" s="542"/>
      <c r="G24" s="380"/>
      <c r="H24" s="532"/>
      <c r="I24" s="532"/>
      <c r="J24" s="532"/>
      <c r="K24" s="532"/>
      <c r="L24" s="532"/>
      <c r="M24" s="5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3"/>
      <c r="B25" s="546"/>
      <c r="C25" s="546"/>
      <c r="D25" s="537"/>
      <c r="E25" s="540"/>
      <c r="F25" s="542"/>
      <c r="G25" s="380"/>
      <c r="H25" s="532"/>
      <c r="I25" s="532"/>
      <c r="J25" s="532"/>
      <c r="K25" s="532"/>
      <c r="L25" s="532"/>
      <c r="M25" s="534"/>
      <c r="N25" s="34"/>
      <c r="O25" s="34"/>
    </row>
    <row r="26" spans="1:169">
      <c r="A26" s="573"/>
      <c r="B26" s="546"/>
      <c r="C26" s="546"/>
      <c r="D26" s="537"/>
      <c r="E26" s="540"/>
      <c r="F26" s="542"/>
      <c r="G26" s="380"/>
      <c r="H26" s="532"/>
      <c r="I26" s="532"/>
      <c r="J26" s="532"/>
      <c r="K26" s="532"/>
      <c r="L26" s="532"/>
      <c r="M26" s="534"/>
      <c r="N26" s="34"/>
      <c r="O26" s="34"/>
    </row>
    <row r="27" spans="1:169">
      <c r="A27" s="573"/>
      <c r="B27" s="546"/>
      <c r="C27" s="546"/>
      <c r="D27" s="537"/>
      <c r="E27" s="540"/>
      <c r="F27" s="542"/>
      <c r="G27" s="380"/>
      <c r="H27" s="532"/>
      <c r="I27" s="532"/>
      <c r="J27" s="532"/>
      <c r="K27" s="532"/>
      <c r="L27" s="532"/>
      <c r="M27" s="534"/>
      <c r="N27" s="34"/>
      <c r="O27" s="34"/>
    </row>
    <row r="28" spans="1:169">
      <c r="A28" s="573"/>
      <c r="B28" s="546"/>
      <c r="C28" s="546"/>
      <c r="D28" s="537"/>
      <c r="E28" s="540"/>
      <c r="F28" s="542"/>
      <c r="G28" s="380"/>
      <c r="H28" s="532"/>
      <c r="I28" s="532"/>
      <c r="J28" s="532"/>
      <c r="K28" s="532"/>
      <c r="L28" s="532"/>
      <c r="M28" s="534"/>
      <c r="N28" s="34"/>
      <c r="O28" s="34"/>
    </row>
    <row r="29" spans="1:169" ht="15.75" thickBot="1">
      <c r="A29" s="573"/>
      <c r="B29" s="546"/>
      <c r="C29" s="546"/>
      <c r="D29" s="537"/>
      <c r="E29" s="540"/>
      <c r="F29" s="542"/>
      <c r="G29" s="380"/>
      <c r="H29" s="532"/>
      <c r="I29" s="532"/>
      <c r="J29" s="532"/>
      <c r="K29" s="532"/>
      <c r="L29" s="532"/>
      <c r="M29" s="534"/>
      <c r="N29" s="34"/>
      <c r="O29" s="34"/>
    </row>
    <row r="30" spans="1:169" s="26" customFormat="1" ht="15.75" customHeight="1">
      <c r="A30" s="573">
        <f>'7- Mapa Final'!A30</f>
        <v>3</v>
      </c>
      <c r="B30" s="546" t="str">
        <f>'7- Mapa Final'!B30</f>
        <v>Afectació o Interrupción del servicio de conectividad LAN - Local y prestación de servicios tecnológicos</v>
      </c>
      <c r="C30" s="546" t="str">
        <f>'7- Mapa Final'!C30</f>
        <v>Aafectar el normal curso de las
operaciones en alguna de las ubicaciones de la organización con ocasion a la ausencia de conectividad</v>
      </c>
      <c r="D30" s="536" t="str">
        <f>'7- Mapa Final'!J30</f>
        <v>Muy Baja - 1</v>
      </c>
      <c r="E30" s="539" t="str">
        <f>'7- Mapa Final'!K30</f>
        <v>Menor - 2</v>
      </c>
      <c r="F30" s="542" t="str">
        <f>'7- Mapa Final'!M30</f>
        <v>Bajo - 2</v>
      </c>
      <c r="G30" s="397" t="str">
        <f>+'7- Mapa Final'!N30:N39</f>
        <v>Aceptar el riesgo</v>
      </c>
      <c r="H30" s="532"/>
      <c r="I30" s="532"/>
      <c r="J30" s="532" t="s">
        <v>503</v>
      </c>
      <c r="K30" s="582">
        <v>45292</v>
      </c>
      <c r="L30" s="582">
        <v>45381</v>
      </c>
      <c r="M30" s="576" t="s">
        <v>504</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5.75" customHeight="1">
      <c r="A31" s="573"/>
      <c r="B31" s="546"/>
      <c r="C31" s="546"/>
      <c r="D31" s="537"/>
      <c r="E31" s="540"/>
      <c r="F31" s="542"/>
      <c r="G31" s="380"/>
      <c r="H31" s="532"/>
      <c r="I31" s="532"/>
      <c r="J31" s="532"/>
      <c r="K31" s="532"/>
      <c r="L31" s="532"/>
      <c r="M31" s="5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5.75" customHeight="1">
      <c r="A32" s="573"/>
      <c r="B32" s="546"/>
      <c r="C32" s="546"/>
      <c r="D32" s="537"/>
      <c r="E32" s="540"/>
      <c r="F32" s="542"/>
      <c r="G32" s="380"/>
      <c r="H32" s="532"/>
      <c r="I32" s="532"/>
      <c r="J32" s="532"/>
      <c r="K32" s="532"/>
      <c r="L32" s="532"/>
      <c r="M32" s="5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5.75" customHeight="1">
      <c r="A33" s="573"/>
      <c r="B33" s="546"/>
      <c r="C33" s="546"/>
      <c r="D33" s="537"/>
      <c r="E33" s="540"/>
      <c r="F33" s="542"/>
      <c r="G33" s="380"/>
      <c r="H33" s="532"/>
      <c r="I33" s="532"/>
      <c r="J33" s="532"/>
      <c r="K33" s="532"/>
      <c r="L33" s="532"/>
      <c r="M33" s="5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5.75" customHeight="1">
      <c r="A34" s="573"/>
      <c r="B34" s="546"/>
      <c r="C34" s="546"/>
      <c r="D34" s="537"/>
      <c r="E34" s="540"/>
      <c r="F34" s="542"/>
      <c r="G34" s="380"/>
      <c r="H34" s="532"/>
      <c r="I34" s="532"/>
      <c r="J34" s="532"/>
      <c r="K34" s="532"/>
      <c r="L34" s="532"/>
      <c r="M34" s="5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75" customHeight="1">
      <c r="A35" s="573"/>
      <c r="B35" s="546"/>
      <c r="C35" s="546"/>
      <c r="D35" s="537"/>
      <c r="E35" s="540"/>
      <c r="F35" s="542"/>
      <c r="G35" s="380"/>
      <c r="H35" s="532"/>
      <c r="I35" s="532"/>
      <c r="J35" s="532"/>
      <c r="K35" s="532"/>
      <c r="L35" s="532"/>
      <c r="M35" s="534"/>
      <c r="N35" s="34"/>
      <c r="O35" s="34"/>
    </row>
    <row r="36" spans="1:169" ht="15.75" customHeight="1">
      <c r="A36" s="573"/>
      <c r="B36" s="546"/>
      <c r="C36" s="546"/>
      <c r="D36" s="537"/>
      <c r="E36" s="540"/>
      <c r="F36" s="542"/>
      <c r="G36" s="380"/>
      <c r="H36" s="532"/>
      <c r="I36" s="532"/>
      <c r="J36" s="532"/>
      <c r="K36" s="532"/>
      <c r="L36" s="532"/>
      <c r="M36" s="534"/>
      <c r="N36" s="34"/>
      <c r="O36" s="34"/>
    </row>
    <row r="37" spans="1:169" ht="15.75" customHeight="1">
      <c r="A37" s="573"/>
      <c r="B37" s="546"/>
      <c r="C37" s="546"/>
      <c r="D37" s="537"/>
      <c r="E37" s="540"/>
      <c r="F37" s="542"/>
      <c r="G37" s="380"/>
      <c r="H37" s="532"/>
      <c r="I37" s="532"/>
      <c r="J37" s="532"/>
      <c r="K37" s="532"/>
      <c r="L37" s="532"/>
      <c r="M37" s="534"/>
      <c r="N37" s="34"/>
      <c r="O37" s="34"/>
    </row>
    <row r="38" spans="1:169" ht="15.75" customHeight="1">
      <c r="A38" s="573"/>
      <c r="B38" s="546"/>
      <c r="C38" s="546"/>
      <c r="D38" s="537"/>
      <c r="E38" s="540"/>
      <c r="F38" s="542"/>
      <c r="G38" s="380"/>
      <c r="H38" s="532"/>
      <c r="I38" s="532"/>
      <c r="J38" s="532"/>
      <c r="K38" s="532"/>
      <c r="L38" s="532"/>
      <c r="M38" s="534"/>
      <c r="N38" s="34"/>
      <c r="O38" s="34"/>
    </row>
    <row r="39" spans="1:169" ht="15.75" customHeight="1" thickBot="1">
      <c r="A39" s="573"/>
      <c r="B39" s="546"/>
      <c r="C39" s="546"/>
      <c r="D39" s="537"/>
      <c r="E39" s="540"/>
      <c r="F39" s="542"/>
      <c r="G39" s="380"/>
      <c r="H39" s="532"/>
      <c r="I39" s="532"/>
      <c r="J39" s="532"/>
      <c r="K39" s="532"/>
      <c r="L39" s="532"/>
      <c r="M39" s="534"/>
      <c r="N39" s="34"/>
      <c r="O39" s="34"/>
    </row>
    <row r="40" spans="1:169" s="26" customFormat="1" ht="12.75" customHeight="1">
      <c r="A40" s="544">
        <f>'7- Mapa Final'!A40</f>
        <v>4</v>
      </c>
      <c r="B40" s="546" t="str">
        <f>'7- Mapa Final'!B40</f>
        <v>Recibir dádivas o beneficios a nombre propio o de terceros para  manipular las bases de datos o interrumpir las comunicaciones.</v>
      </c>
      <c r="C40" s="546" t="str">
        <f>'7- Mapa Final'!C40</f>
        <v>Recibir dádivas o beneficios a nombre propio o de terceros para  alterar la información o la estructuras de las bases de datos o suspender temporal o permanentemente las comunicaciones.</v>
      </c>
      <c r="D40" s="536" t="str">
        <f>'7- Mapa Final'!J40</f>
        <v>Muy Baja - 1</v>
      </c>
      <c r="E40" s="539" t="str">
        <f>'7- Mapa Final'!K40</f>
        <v>Menor - 2</v>
      </c>
      <c r="F40" s="542" t="str">
        <f>'7- Mapa Final'!M40</f>
        <v>Bajo - 2</v>
      </c>
      <c r="G40" s="397" t="str">
        <f>+'7- Mapa Final'!N40:N49</f>
        <v>Aceptar el riesgo</v>
      </c>
      <c r="H40" s="532"/>
      <c r="I40" s="532"/>
      <c r="J40" s="532" t="s">
        <v>503</v>
      </c>
      <c r="K40" s="582">
        <v>45292</v>
      </c>
      <c r="L40" s="582">
        <v>45381</v>
      </c>
      <c r="M40" s="576" t="s">
        <v>504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4"/>
      <c r="B41" s="546"/>
      <c r="C41" s="546"/>
      <c r="D41" s="537"/>
      <c r="E41" s="540"/>
      <c r="F41" s="542"/>
      <c r="G41" s="380"/>
      <c r="H41" s="532"/>
      <c r="I41" s="532"/>
      <c r="J41" s="532"/>
      <c r="K41" s="532"/>
      <c r="L41" s="532"/>
      <c r="M41" s="5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4"/>
      <c r="B42" s="546"/>
      <c r="C42" s="546"/>
      <c r="D42" s="537"/>
      <c r="E42" s="540"/>
      <c r="F42" s="542"/>
      <c r="G42" s="380"/>
      <c r="H42" s="532"/>
      <c r="I42" s="532"/>
      <c r="J42" s="532"/>
      <c r="K42" s="532"/>
      <c r="L42" s="532"/>
      <c r="M42" s="5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4"/>
      <c r="B43" s="546"/>
      <c r="C43" s="546"/>
      <c r="D43" s="537"/>
      <c r="E43" s="540"/>
      <c r="F43" s="542"/>
      <c r="G43" s="380"/>
      <c r="H43" s="532"/>
      <c r="I43" s="532"/>
      <c r="J43" s="532"/>
      <c r="K43" s="532"/>
      <c r="L43" s="532"/>
      <c r="M43" s="5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4"/>
      <c r="B44" s="546"/>
      <c r="C44" s="546"/>
      <c r="D44" s="537"/>
      <c r="E44" s="540"/>
      <c r="F44" s="542"/>
      <c r="G44" s="380"/>
      <c r="H44" s="532"/>
      <c r="I44" s="532"/>
      <c r="J44" s="532"/>
      <c r="K44" s="532"/>
      <c r="L44" s="532"/>
      <c r="M44" s="5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4"/>
      <c r="B45" s="546"/>
      <c r="C45" s="546"/>
      <c r="D45" s="537"/>
      <c r="E45" s="540"/>
      <c r="F45" s="542"/>
      <c r="G45" s="380"/>
      <c r="H45" s="532"/>
      <c r="I45" s="532"/>
      <c r="J45" s="532"/>
      <c r="K45" s="532"/>
      <c r="L45" s="532"/>
      <c r="M45" s="534"/>
      <c r="N45" s="34"/>
      <c r="O45" s="34"/>
    </row>
    <row r="46" spans="1:169">
      <c r="A46" s="544"/>
      <c r="B46" s="546"/>
      <c r="C46" s="546"/>
      <c r="D46" s="537"/>
      <c r="E46" s="540"/>
      <c r="F46" s="542"/>
      <c r="G46" s="380"/>
      <c r="H46" s="532"/>
      <c r="I46" s="532"/>
      <c r="J46" s="532"/>
      <c r="K46" s="532"/>
      <c r="L46" s="532"/>
      <c r="M46" s="534"/>
      <c r="N46" s="34"/>
      <c r="O46" s="34"/>
    </row>
    <row r="47" spans="1:169">
      <c r="A47" s="544"/>
      <c r="B47" s="546"/>
      <c r="C47" s="546"/>
      <c r="D47" s="537"/>
      <c r="E47" s="540"/>
      <c r="F47" s="542"/>
      <c r="G47" s="380"/>
      <c r="H47" s="532"/>
      <c r="I47" s="532"/>
      <c r="J47" s="532"/>
      <c r="K47" s="532"/>
      <c r="L47" s="532"/>
      <c r="M47" s="534"/>
      <c r="N47" s="34"/>
      <c r="O47" s="34"/>
    </row>
    <row r="48" spans="1:169">
      <c r="A48" s="544"/>
      <c r="B48" s="546"/>
      <c r="C48" s="546"/>
      <c r="D48" s="537"/>
      <c r="E48" s="540"/>
      <c r="F48" s="542"/>
      <c r="G48" s="380"/>
      <c r="H48" s="532"/>
      <c r="I48" s="532"/>
      <c r="J48" s="532"/>
      <c r="K48" s="532"/>
      <c r="L48" s="532"/>
      <c r="M48" s="534"/>
      <c r="N48" s="34"/>
      <c r="O48" s="34"/>
    </row>
    <row r="49" spans="1:169" ht="15.75" thickBot="1">
      <c r="A49" s="544"/>
      <c r="B49" s="546"/>
      <c r="C49" s="546"/>
      <c r="D49" s="537"/>
      <c r="E49" s="540"/>
      <c r="F49" s="542"/>
      <c r="G49" s="380"/>
      <c r="H49" s="532"/>
      <c r="I49" s="532"/>
      <c r="J49" s="532"/>
      <c r="K49" s="532"/>
      <c r="L49" s="532"/>
      <c r="M49" s="534"/>
      <c r="N49" s="34"/>
      <c r="O49" s="34"/>
    </row>
    <row r="50" spans="1:169" s="26" customFormat="1" ht="12.75" customHeight="1">
      <c r="A50" s="544">
        <f>'7- Mapa Final'!A50</f>
        <v>5</v>
      </c>
      <c r="B50" s="546" t="str">
        <f>'7- Mapa Final'!B50</f>
        <v>Ofrecer, prometer, entregar, aceptar o solicitar una ventaja indebida para la asignación de permisos para el acceso y uso de servicios tecnológicos no autorizados, con exposición de datos sensibles,  en  beneficio propio o de un tercero.</v>
      </c>
      <c r="C50" s="546" t="str">
        <f>'7- Mapa Final'!C50</f>
        <v xml:space="preserve">Cuando por el acceso indebido  y malintencionado a los sistemas de información se hace el uso no apropiado de la información contenida en los sistemas en favorecimiento propio o de un tercero.
</v>
      </c>
      <c r="D50" s="536" t="str">
        <f>'7- Mapa Final'!J50</f>
        <v>Muy Baja - 1</v>
      </c>
      <c r="E50" s="539" t="str">
        <f>'7- Mapa Final'!K50</f>
        <v>Moderado - 3</v>
      </c>
      <c r="F50" s="542" t="str">
        <f>'7- Mapa Final'!M50</f>
        <v>Moderado - 3</v>
      </c>
      <c r="G50" s="397" t="str">
        <f>+'7- Mapa Final'!N50:N59</f>
        <v>Aceptar el riesgo</v>
      </c>
      <c r="H50" s="532"/>
      <c r="I50" s="532"/>
      <c r="J50" s="532" t="s">
        <v>503</v>
      </c>
      <c r="K50" s="582">
        <v>45292</v>
      </c>
      <c r="L50" s="582">
        <v>45381</v>
      </c>
      <c r="M50" s="576" t="s">
        <v>504</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4"/>
      <c r="B51" s="546"/>
      <c r="C51" s="546"/>
      <c r="D51" s="537"/>
      <c r="E51" s="540"/>
      <c r="F51" s="542"/>
      <c r="G51" s="380"/>
      <c r="H51" s="532"/>
      <c r="I51" s="532"/>
      <c r="J51" s="532"/>
      <c r="K51" s="532"/>
      <c r="L51" s="532"/>
      <c r="M51" s="5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4"/>
      <c r="B52" s="546"/>
      <c r="C52" s="546"/>
      <c r="D52" s="537"/>
      <c r="E52" s="540"/>
      <c r="F52" s="542"/>
      <c r="G52" s="380"/>
      <c r="H52" s="532"/>
      <c r="I52" s="532"/>
      <c r="J52" s="532"/>
      <c r="K52" s="532"/>
      <c r="L52" s="532"/>
      <c r="M52" s="5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4"/>
      <c r="B53" s="546"/>
      <c r="C53" s="546"/>
      <c r="D53" s="537"/>
      <c r="E53" s="540"/>
      <c r="F53" s="542"/>
      <c r="G53" s="380"/>
      <c r="H53" s="532"/>
      <c r="I53" s="532"/>
      <c r="J53" s="532"/>
      <c r="K53" s="532"/>
      <c r="L53" s="532"/>
      <c r="M53" s="5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4"/>
      <c r="B54" s="546"/>
      <c r="C54" s="546"/>
      <c r="D54" s="537"/>
      <c r="E54" s="540"/>
      <c r="F54" s="542"/>
      <c r="G54" s="380"/>
      <c r="H54" s="532"/>
      <c r="I54" s="532"/>
      <c r="J54" s="532"/>
      <c r="K54" s="532"/>
      <c r="L54" s="532"/>
      <c r="M54" s="5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4"/>
      <c r="B55" s="546"/>
      <c r="C55" s="546"/>
      <c r="D55" s="537"/>
      <c r="E55" s="540"/>
      <c r="F55" s="542"/>
      <c r="G55" s="380"/>
      <c r="H55" s="532"/>
      <c r="I55" s="532"/>
      <c r="J55" s="532"/>
      <c r="K55" s="532"/>
      <c r="L55" s="532"/>
      <c r="M55" s="534"/>
      <c r="N55" s="34"/>
      <c r="O55" s="34"/>
    </row>
    <row r="56" spans="1:169">
      <c r="A56" s="544"/>
      <c r="B56" s="546"/>
      <c r="C56" s="546"/>
      <c r="D56" s="537"/>
      <c r="E56" s="540"/>
      <c r="F56" s="542"/>
      <c r="G56" s="380"/>
      <c r="H56" s="532"/>
      <c r="I56" s="532"/>
      <c r="J56" s="532"/>
      <c r="K56" s="532"/>
      <c r="L56" s="532"/>
      <c r="M56" s="534"/>
      <c r="N56" s="34"/>
      <c r="O56" s="34"/>
    </row>
    <row r="57" spans="1:169">
      <c r="A57" s="544"/>
      <c r="B57" s="546"/>
      <c r="C57" s="546"/>
      <c r="D57" s="537"/>
      <c r="E57" s="540"/>
      <c r="F57" s="542"/>
      <c r="G57" s="380"/>
      <c r="H57" s="532"/>
      <c r="I57" s="532"/>
      <c r="J57" s="532"/>
      <c r="K57" s="532"/>
      <c r="L57" s="532"/>
      <c r="M57" s="534"/>
      <c r="N57" s="34"/>
      <c r="O57" s="34"/>
    </row>
    <row r="58" spans="1:169">
      <c r="A58" s="544"/>
      <c r="B58" s="546"/>
      <c r="C58" s="546"/>
      <c r="D58" s="537"/>
      <c r="E58" s="540"/>
      <c r="F58" s="542"/>
      <c r="G58" s="380"/>
      <c r="H58" s="532"/>
      <c r="I58" s="532"/>
      <c r="J58" s="532"/>
      <c r="K58" s="532"/>
      <c r="L58" s="532"/>
      <c r="M58" s="534"/>
      <c r="N58" s="34"/>
      <c r="O58" s="34"/>
    </row>
    <row r="59" spans="1:169" ht="15.75" thickBot="1">
      <c r="A59" s="545"/>
      <c r="B59" s="547"/>
      <c r="C59" s="547"/>
      <c r="D59" s="538"/>
      <c r="E59" s="541"/>
      <c r="F59" s="543"/>
      <c r="G59" s="380"/>
      <c r="H59" s="533"/>
      <c r="I59" s="533"/>
      <c r="J59" s="533"/>
      <c r="K59" s="532"/>
      <c r="L59" s="532"/>
      <c r="M59" s="534"/>
      <c r="N59" s="34"/>
      <c r="O59" s="34"/>
    </row>
    <row r="60" spans="1:169">
      <c r="A60" s="544">
        <f>'7- Mapa Final'!A60</f>
        <v>6</v>
      </c>
      <c r="B60" s="546" t="str">
        <f>'7- Mapa Final'!B60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60" s="546" t="str">
        <f>'7- Mapa Final'!C60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60" s="536" t="str">
        <f>'7- Mapa Final'!J60</f>
        <v>Muy Baja - 1</v>
      </c>
      <c r="E60" s="539" t="str">
        <f>'7- Mapa Final'!K60</f>
        <v>Moderado - 3</v>
      </c>
      <c r="F60" s="542" t="str">
        <f>'7- Mapa Final'!M60</f>
        <v>Moderado - 3</v>
      </c>
      <c r="G60" s="397" t="str">
        <f>+'7- Mapa Final'!N60:N69</f>
        <v>Aceptar el riesgo</v>
      </c>
      <c r="H60" s="532"/>
      <c r="I60" s="532"/>
      <c r="J60" s="532" t="s">
        <v>503</v>
      </c>
      <c r="K60" s="582">
        <v>45292</v>
      </c>
      <c r="L60" s="582">
        <v>45381</v>
      </c>
      <c r="M60" s="576" t="s">
        <v>504</v>
      </c>
    </row>
    <row r="61" spans="1:169">
      <c r="A61" s="544"/>
      <c r="B61" s="546"/>
      <c r="C61" s="546"/>
      <c r="D61" s="537"/>
      <c r="E61" s="540"/>
      <c r="F61" s="542"/>
      <c r="G61" s="380"/>
      <c r="H61" s="532"/>
      <c r="I61" s="532"/>
      <c r="J61" s="532"/>
      <c r="K61" s="532"/>
      <c r="L61" s="532"/>
      <c r="M61" s="534"/>
    </row>
    <row r="62" spans="1:169">
      <c r="A62" s="544"/>
      <c r="B62" s="546"/>
      <c r="C62" s="546"/>
      <c r="D62" s="537"/>
      <c r="E62" s="540"/>
      <c r="F62" s="542"/>
      <c r="G62" s="380"/>
      <c r="H62" s="532"/>
      <c r="I62" s="532"/>
      <c r="J62" s="532"/>
      <c r="K62" s="532"/>
      <c r="L62" s="532"/>
      <c r="M62" s="534"/>
    </row>
    <row r="63" spans="1:169">
      <c r="A63" s="544"/>
      <c r="B63" s="546"/>
      <c r="C63" s="546"/>
      <c r="D63" s="537"/>
      <c r="E63" s="540"/>
      <c r="F63" s="542"/>
      <c r="G63" s="380"/>
      <c r="H63" s="532"/>
      <c r="I63" s="532"/>
      <c r="J63" s="532"/>
      <c r="K63" s="532"/>
      <c r="L63" s="532"/>
      <c r="M63" s="534"/>
    </row>
    <row r="64" spans="1:169">
      <c r="A64" s="544"/>
      <c r="B64" s="546"/>
      <c r="C64" s="546"/>
      <c r="D64" s="537"/>
      <c r="E64" s="540"/>
      <c r="F64" s="542"/>
      <c r="G64" s="380"/>
      <c r="H64" s="532"/>
      <c r="I64" s="532"/>
      <c r="J64" s="532"/>
      <c r="K64" s="532"/>
      <c r="L64" s="532"/>
      <c r="M64" s="534"/>
    </row>
    <row r="65" spans="1:13">
      <c r="A65" s="544"/>
      <c r="B65" s="546"/>
      <c r="C65" s="546"/>
      <c r="D65" s="537"/>
      <c r="E65" s="540"/>
      <c r="F65" s="542"/>
      <c r="G65" s="380"/>
      <c r="H65" s="532"/>
      <c r="I65" s="532"/>
      <c r="J65" s="532"/>
      <c r="K65" s="532"/>
      <c r="L65" s="532"/>
      <c r="M65" s="534"/>
    </row>
    <row r="66" spans="1:13">
      <c r="A66" s="544"/>
      <c r="B66" s="546"/>
      <c r="C66" s="546"/>
      <c r="D66" s="537"/>
      <c r="E66" s="540"/>
      <c r="F66" s="542"/>
      <c r="G66" s="380"/>
      <c r="H66" s="532"/>
      <c r="I66" s="532"/>
      <c r="J66" s="532"/>
      <c r="K66" s="532"/>
      <c r="L66" s="532"/>
      <c r="M66" s="534"/>
    </row>
    <row r="67" spans="1:13">
      <c r="A67" s="544"/>
      <c r="B67" s="546"/>
      <c r="C67" s="546"/>
      <c r="D67" s="537"/>
      <c r="E67" s="540"/>
      <c r="F67" s="542"/>
      <c r="G67" s="380"/>
      <c r="H67" s="532"/>
      <c r="I67" s="532"/>
      <c r="J67" s="532"/>
      <c r="K67" s="532"/>
      <c r="L67" s="532"/>
      <c r="M67" s="534"/>
    </row>
    <row r="68" spans="1:13">
      <c r="A68" s="544"/>
      <c r="B68" s="546"/>
      <c r="C68" s="546"/>
      <c r="D68" s="537"/>
      <c r="E68" s="540"/>
      <c r="F68" s="542"/>
      <c r="G68" s="380"/>
      <c r="H68" s="532"/>
      <c r="I68" s="532"/>
      <c r="J68" s="532"/>
      <c r="K68" s="532"/>
      <c r="L68" s="532"/>
      <c r="M68" s="534"/>
    </row>
    <row r="69" spans="1:13" ht="15.75" thickBot="1">
      <c r="A69" s="545"/>
      <c r="B69" s="547"/>
      <c r="C69" s="547"/>
      <c r="D69" s="538"/>
      <c r="E69" s="541"/>
      <c r="F69" s="543"/>
      <c r="G69" s="380"/>
      <c r="H69" s="533"/>
      <c r="I69" s="533"/>
      <c r="J69" s="533"/>
      <c r="K69" s="532"/>
      <c r="L69" s="532"/>
      <c r="M69" s="534"/>
    </row>
    <row r="70" spans="1:13">
      <c r="A70" s="544">
        <f>'7- Mapa Final'!A70</f>
        <v>7</v>
      </c>
      <c r="B70" s="546" t="str">
        <f>'7- Mapa Final'!B70</f>
        <v>Ofrecer, prometer, entregar, aceptar o solicitar una ventaja para afectar indebidamente la evaluación técnica de ofertas en los procesos de contratación.</v>
      </c>
      <c r="C70" s="546" t="str">
        <f>'7- Mapa Final'!C70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70" s="536" t="str">
        <f>'7- Mapa Final'!J70</f>
        <v>Muy Baja - 1</v>
      </c>
      <c r="E70" s="539" t="str">
        <f>'7- Mapa Final'!K70</f>
        <v>Moderado - 3</v>
      </c>
      <c r="F70" s="542" t="str">
        <f>'7- Mapa Final'!M70</f>
        <v>Moderado - 3</v>
      </c>
      <c r="G70" s="397" t="str">
        <f>+'7- Mapa Final'!N70:N79</f>
        <v>Aceptar el riesgo</v>
      </c>
      <c r="H70" s="532"/>
      <c r="I70" s="532"/>
      <c r="J70" s="532" t="s">
        <v>503</v>
      </c>
      <c r="K70" s="582">
        <v>45292</v>
      </c>
      <c r="L70" s="582">
        <v>45381</v>
      </c>
      <c r="M70" s="576" t="s">
        <v>504</v>
      </c>
    </row>
    <row r="71" spans="1:13">
      <c r="A71" s="544"/>
      <c r="B71" s="546"/>
      <c r="C71" s="546"/>
      <c r="D71" s="537"/>
      <c r="E71" s="540"/>
      <c r="F71" s="542"/>
      <c r="G71" s="380"/>
      <c r="H71" s="532"/>
      <c r="I71" s="532"/>
      <c r="J71" s="532"/>
      <c r="K71" s="532"/>
      <c r="L71" s="532"/>
      <c r="M71" s="534"/>
    </row>
    <row r="72" spans="1:13">
      <c r="A72" s="544"/>
      <c r="B72" s="546"/>
      <c r="C72" s="546"/>
      <c r="D72" s="537"/>
      <c r="E72" s="540"/>
      <c r="F72" s="542"/>
      <c r="G72" s="380"/>
      <c r="H72" s="532"/>
      <c r="I72" s="532"/>
      <c r="J72" s="532"/>
      <c r="K72" s="532"/>
      <c r="L72" s="532"/>
      <c r="M72" s="534"/>
    </row>
    <row r="73" spans="1:13">
      <c r="A73" s="544"/>
      <c r="B73" s="546"/>
      <c r="C73" s="546"/>
      <c r="D73" s="537"/>
      <c r="E73" s="540"/>
      <c r="F73" s="542"/>
      <c r="G73" s="380"/>
      <c r="H73" s="532"/>
      <c r="I73" s="532"/>
      <c r="J73" s="532"/>
      <c r="K73" s="532"/>
      <c r="L73" s="532"/>
      <c r="M73" s="534"/>
    </row>
    <row r="74" spans="1:13">
      <c r="A74" s="544"/>
      <c r="B74" s="546"/>
      <c r="C74" s="546"/>
      <c r="D74" s="537"/>
      <c r="E74" s="540"/>
      <c r="F74" s="542"/>
      <c r="G74" s="380"/>
      <c r="H74" s="532"/>
      <c r="I74" s="532"/>
      <c r="J74" s="532"/>
      <c r="K74" s="532"/>
      <c r="L74" s="532"/>
      <c r="M74" s="534"/>
    </row>
    <row r="75" spans="1:13">
      <c r="A75" s="544"/>
      <c r="B75" s="546"/>
      <c r="C75" s="546"/>
      <c r="D75" s="537"/>
      <c r="E75" s="540"/>
      <c r="F75" s="542"/>
      <c r="G75" s="380"/>
      <c r="H75" s="532"/>
      <c r="I75" s="532"/>
      <c r="J75" s="532"/>
      <c r="K75" s="532"/>
      <c r="L75" s="532"/>
      <c r="M75" s="534"/>
    </row>
    <row r="76" spans="1:13">
      <c r="A76" s="544"/>
      <c r="B76" s="546"/>
      <c r="C76" s="546"/>
      <c r="D76" s="537"/>
      <c r="E76" s="540"/>
      <c r="F76" s="542"/>
      <c r="G76" s="380"/>
      <c r="H76" s="532"/>
      <c r="I76" s="532"/>
      <c r="J76" s="532"/>
      <c r="K76" s="532"/>
      <c r="L76" s="532"/>
      <c r="M76" s="534"/>
    </row>
    <row r="77" spans="1:13">
      <c r="A77" s="544"/>
      <c r="B77" s="546"/>
      <c r="C77" s="546"/>
      <c r="D77" s="537"/>
      <c r="E77" s="540"/>
      <c r="F77" s="542"/>
      <c r="G77" s="380"/>
      <c r="H77" s="532"/>
      <c r="I77" s="532"/>
      <c r="J77" s="532"/>
      <c r="K77" s="532"/>
      <c r="L77" s="532"/>
      <c r="M77" s="534"/>
    </row>
    <row r="78" spans="1:13">
      <c r="A78" s="544"/>
      <c r="B78" s="546"/>
      <c r="C78" s="546"/>
      <c r="D78" s="537"/>
      <c r="E78" s="540"/>
      <c r="F78" s="542"/>
      <c r="G78" s="380"/>
      <c r="H78" s="532"/>
      <c r="I78" s="532"/>
      <c r="J78" s="532"/>
      <c r="K78" s="532"/>
      <c r="L78" s="532"/>
      <c r="M78" s="534"/>
    </row>
    <row r="79" spans="1:13" ht="15.75" thickBot="1">
      <c r="A79" s="545"/>
      <c r="B79" s="547"/>
      <c r="C79" s="547"/>
      <c r="D79" s="538"/>
      <c r="E79" s="541"/>
      <c r="F79" s="543"/>
      <c r="G79" s="380"/>
      <c r="H79" s="533"/>
      <c r="I79" s="533"/>
      <c r="J79" s="533"/>
      <c r="K79" s="532"/>
      <c r="L79" s="532"/>
      <c r="M79" s="534"/>
    </row>
    <row r="80" spans="1:13">
      <c r="A80" s="544">
        <f>'7- Mapa Final'!A80</f>
        <v>8</v>
      </c>
      <c r="B80" s="546" t="str">
        <f>'7- Mapa Final'!B80</f>
        <v>Ofrecer, prometer, entregar, aceptar o solicitar una ventaja indebida  para afectar la supervisión o interventoría de los contratos.</v>
      </c>
      <c r="C80" s="546" t="str">
        <f>'7- Mapa Final'!C80</f>
        <v>Cuando se favorece  indebidamente la intervención de personas inescrupulosas (ejem:  consultores externos, fabricantes, proveedores, oferentes, proponentes, entre otros.), para afectar indebidamente la supervisión o interventoría de los contratos.</v>
      </c>
      <c r="D80" s="536" t="str">
        <f>'7- Mapa Final'!J80</f>
        <v>Muy Baja - 1</v>
      </c>
      <c r="E80" s="539" t="str">
        <f>'7- Mapa Final'!K80</f>
        <v>Moderado - 3</v>
      </c>
      <c r="F80" s="542" t="str">
        <f>'7- Mapa Final'!M80</f>
        <v>Moderado - 3</v>
      </c>
      <c r="G80" s="397" t="str">
        <f>+'7- Mapa Final'!N80:N89</f>
        <v>Aceptar el riesgo</v>
      </c>
      <c r="H80" s="532"/>
      <c r="I80" s="532"/>
      <c r="J80" s="532" t="s">
        <v>503</v>
      </c>
      <c r="K80" s="582">
        <v>45292</v>
      </c>
      <c r="L80" s="582">
        <v>45381</v>
      </c>
      <c r="M80" s="576" t="s">
        <v>504</v>
      </c>
    </row>
    <row r="81" spans="1:13">
      <c r="A81" s="544"/>
      <c r="B81" s="546"/>
      <c r="C81" s="546"/>
      <c r="D81" s="537"/>
      <c r="E81" s="540"/>
      <c r="F81" s="542"/>
      <c r="G81" s="380"/>
      <c r="H81" s="532"/>
      <c r="I81" s="532"/>
      <c r="J81" s="532"/>
      <c r="K81" s="532"/>
      <c r="L81" s="532"/>
      <c r="M81" s="534"/>
    </row>
    <row r="82" spans="1:13">
      <c r="A82" s="544"/>
      <c r="B82" s="546"/>
      <c r="C82" s="546"/>
      <c r="D82" s="537"/>
      <c r="E82" s="540"/>
      <c r="F82" s="542"/>
      <c r="G82" s="380"/>
      <c r="H82" s="532"/>
      <c r="I82" s="532"/>
      <c r="J82" s="532"/>
      <c r="K82" s="532"/>
      <c r="L82" s="532"/>
      <c r="M82" s="534"/>
    </row>
    <row r="83" spans="1:13">
      <c r="A83" s="544"/>
      <c r="B83" s="546"/>
      <c r="C83" s="546"/>
      <c r="D83" s="537"/>
      <c r="E83" s="540"/>
      <c r="F83" s="542"/>
      <c r="G83" s="380"/>
      <c r="H83" s="532"/>
      <c r="I83" s="532"/>
      <c r="J83" s="532"/>
      <c r="K83" s="532"/>
      <c r="L83" s="532"/>
      <c r="M83" s="534"/>
    </row>
    <row r="84" spans="1:13">
      <c r="A84" s="544"/>
      <c r="B84" s="546"/>
      <c r="C84" s="546"/>
      <c r="D84" s="537"/>
      <c r="E84" s="540"/>
      <c r="F84" s="542"/>
      <c r="G84" s="380"/>
      <c r="H84" s="532"/>
      <c r="I84" s="532"/>
      <c r="J84" s="532"/>
      <c r="K84" s="532"/>
      <c r="L84" s="532"/>
      <c r="M84" s="534"/>
    </row>
    <row r="85" spans="1:13">
      <c r="A85" s="544"/>
      <c r="B85" s="546"/>
      <c r="C85" s="546"/>
      <c r="D85" s="537"/>
      <c r="E85" s="540"/>
      <c r="F85" s="542"/>
      <c r="G85" s="380"/>
      <c r="H85" s="532"/>
      <c r="I85" s="532"/>
      <c r="J85" s="532"/>
      <c r="K85" s="532"/>
      <c r="L85" s="532"/>
      <c r="M85" s="534"/>
    </row>
    <row r="86" spans="1:13">
      <c r="A86" s="544"/>
      <c r="B86" s="546"/>
      <c r="C86" s="546"/>
      <c r="D86" s="537"/>
      <c r="E86" s="540"/>
      <c r="F86" s="542"/>
      <c r="G86" s="380"/>
      <c r="H86" s="532"/>
      <c r="I86" s="532"/>
      <c r="J86" s="532"/>
      <c r="K86" s="532"/>
      <c r="L86" s="532"/>
      <c r="M86" s="534"/>
    </row>
    <row r="87" spans="1:13">
      <c r="A87" s="544"/>
      <c r="B87" s="546"/>
      <c r="C87" s="546"/>
      <c r="D87" s="537"/>
      <c r="E87" s="540"/>
      <c r="F87" s="542"/>
      <c r="G87" s="380"/>
      <c r="H87" s="532"/>
      <c r="I87" s="532"/>
      <c r="J87" s="532"/>
      <c r="K87" s="532"/>
      <c r="L87" s="532"/>
      <c r="M87" s="534"/>
    </row>
    <row r="88" spans="1:13">
      <c r="A88" s="544"/>
      <c r="B88" s="546"/>
      <c r="C88" s="546"/>
      <c r="D88" s="537"/>
      <c r="E88" s="540"/>
      <c r="F88" s="542"/>
      <c r="G88" s="380"/>
      <c r="H88" s="532"/>
      <c r="I88" s="532"/>
      <c r="J88" s="532"/>
      <c r="K88" s="532"/>
      <c r="L88" s="532"/>
      <c r="M88" s="534"/>
    </row>
    <row r="89" spans="1:13" ht="15.75" thickBot="1">
      <c r="A89" s="545"/>
      <c r="B89" s="547"/>
      <c r="C89" s="547"/>
      <c r="D89" s="538"/>
      <c r="E89" s="541"/>
      <c r="F89" s="543"/>
      <c r="G89" s="380"/>
      <c r="H89" s="533"/>
      <c r="I89" s="533"/>
      <c r="J89" s="533"/>
      <c r="K89" s="532"/>
      <c r="L89" s="532"/>
      <c r="M89" s="534"/>
    </row>
  </sheetData>
  <mergeCells count="121">
    <mergeCell ref="K50:K59"/>
    <mergeCell ref="L50:L59"/>
    <mergeCell ref="M50:M5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A40:A49"/>
    <mergeCell ref="B40:B49"/>
    <mergeCell ref="C40:C49"/>
    <mergeCell ref="D40:D49"/>
    <mergeCell ref="E40:E49"/>
    <mergeCell ref="K30:K39"/>
    <mergeCell ref="L30:L39"/>
    <mergeCell ref="M30:M39"/>
    <mergeCell ref="F30:F39"/>
    <mergeCell ref="G30:G39"/>
    <mergeCell ref="H30:H39"/>
    <mergeCell ref="I30:I39"/>
    <mergeCell ref="J30:J39"/>
    <mergeCell ref="A30:A39"/>
    <mergeCell ref="B30:B39"/>
    <mergeCell ref="C30:C39"/>
    <mergeCell ref="D30:D39"/>
    <mergeCell ref="E30:E39"/>
    <mergeCell ref="G20:G29"/>
    <mergeCell ref="H20:H29"/>
    <mergeCell ref="I20:I29"/>
    <mergeCell ref="A20:A29"/>
    <mergeCell ref="C20:C29"/>
    <mergeCell ref="D10:D19"/>
    <mergeCell ref="E10:E19"/>
    <mergeCell ref="D20:D29"/>
    <mergeCell ref="E20:E29"/>
    <mergeCell ref="K20:K29"/>
    <mergeCell ref="L20:L29"/>
    <mergeCell ref="M20:M29"/>
    <mergeCell ref="B10:B19"/>
    <mergeCell ref="B20:B29"/>
    <mergeCell ref="F20:F29"/>
    <mergeCell ref="J20:J29"/>
    <mergeCell ref="A9:G9"/>
    <mergeCell ref="A10:A19"/>
    <mergeCell ref="C10:C19"/>
    <mergeCell ref="L10:L19"/>
    <mergeCell ref="M10:M19"/>
    <mergeCell ref="F10:F19"/>
    <mergeCell ref="G10:G19"/>
    <mergeCell ref="H10:H19"/>
    <mergeCell ref="I10:I19"/>
    <mergeCell ref="J10:J19"/>
    <mergeCell ref="K10:K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A70:A79"/>
    <mergeCell ref="A80:A89"/>
    <mergeCell ref="B60:B69"/>
    <mergeCell ref="C60:C69"/>
    <mergeCell ref="B70:B79"/>
    <mergeCell ref="C70:C79"/>
    <mergeCell ref="B80:B89"/>
    <mergeCell ref="C80:C89"/>
    <mergeCell ref="D60:D69"/>
    <mergeCell ref="E60:E69"/>
    <mergeCell ref="F60:F69"/>
    <mergeCell ref="G60:G69"/>
    <mergeCell ref="D70:D79"/>
    <mergeCell ref="E70:E79"/>
    <mergeCell ref="F70:F79"/>
    <mergeCell ref="G70:G79"/>
    <mergeCell ref="D80:D89"/>
    <mergeCell ref="E80:E89"/>
    <mergeCell ref="F80:F89"/>
    <mergeCell ref="G80:G89"/>
    <mergeCell ref="H80:H89"/>
    <mergeCell ref="I80:I89"/>
    <mergeCell ref="J80:J89"/>
    <mergeCell ref="K80:K89"/>
    <mergeCell ref="L80:L89"/>
    <mergeCell ref="M80:M89"/>
    <mergeCell ref="H60:H69"/>
    <mergeCell ref="I60:I69"/>
    <mergeCell ref="J60:J69"/>
    <mergeCell ref="K60:K69"/>
    <mergeCell ref="L60:L69"/>
    <mergeCell ref="M60:M69"/>
    <mergeCell ref="H70:H79"/>
    <mergeCell ref="I70:I79"/>
    <mergeCell ref="J70:J79"/>
    <mergeCell ref="K70:K79"/>
    <mergeCell ref="L70:L79"/>
    <mergeCell ref="M70:M79"/>
  </mergeCells>
  <conditionalFormatting sqref="A7:B7">
    <cfRule type="containsText" dxfId="235" priority="837" operator="containsText" text="3- Moderado">
      <formula>NOT(ISERROR(SEARCH("3- Moderado",A7)))</formula>
    </cfRule>
    <cfRule type="containsText" dxfId="234" priority="838" operator="containsText" text="6- Moderado">
      <formula>NOT(ISERROR(SEARCH("6- Moderado",A7)))</formula>
    </cfRule>
    <cfRule type="containsText" dxfId="233" priority="839" operator="containsText" text="4- Moderado">
      <formula>NOT(ISERROR(SEARCH("4- Moderado",A7)))</formula>
    </cfRule>
    <cfRule type="containsText" dxfId="232" priority="840" operator="containsText" text="3- Bajo">
      <formula>NOT(ISERROR(SEARCH("3- Bajo",A7)))</formula>
    </cfRule>
    <cfRule type="containsText" dxfId="231" priority="841" operator="containsText" text="4- Bajo">
      <formula>NOT(ISERROR(SEARCH("4- Bajo",A7)))</formula>
    </cfRule>
    <cfRule type="containsText" dxfId="230" priority="842" operator="containsText" text="1- Bajo">
      <formula>NOT(ISERROR(SEARCH("1- Bajo",A7)))</formula>
    </cfRule>
  </conditionalFormatting>
  <conditionalFormatting sqref="A10:E10 A20:E20">
    <cfRule type="containsText" dxfId="229" priority="813" operator="containsText" text="3- Moderado">
      <formula>NOT(ISERROR(SEARCH("3- Moderado",A10)))</formula>
    </cfRule>
    <cfRule type="containsText" dxfId="228" priority="814" operator="containsText" text="6- Moderado">
      <formula>NOT(ISERROR(SEARCH("6- Moderado",A10)))</formula>
    </cfRule>
    <cfRule type="containsText" dxfId="227" priority="815" operator="containsText" text="4- Moderado">
      <formula>NOT(ISERROR(SEARCH("4- Moderado",A10)))</formula>
    </cfRule>
    <cfRule type="containsText" dxfId="226" priority="816" operator="containsText" text="3- Bajo">
      <formula>NOT(ISERROR(SEARCH("3- Bajo",A10)))</formula>
    </cfRule>
    <cfRule type="containsText" dxfId="225" priority="817" operator="containsText" text="4- Bajo">
      <formula>NOT(ISERROR(SEARCH("4- Bajo",A10)))</formula>
    </cfRule>
    <cfRule type="containsText" dxfId="224" priority="818" operator="containsText" text="1- Bajo">
      <formula>NOT(ISERROR(SEARCH("1- Bajo",A10)))</formula>
    </cfRule>
  </conditionalFormatting>
  <conditionalFormatting sqref="A30:E30">
    <cfRule type="containsText" dxfId="223" priority="123" operator="containsText" text="3- Moderado">
      <formula>NOT(ISERROR(SEARCH("3- Moderado",A30)))</formula>
    </cfRule>
    <cfRule type="containsText" dxfId="222" priority="124" operator="containsText" text="6- Moderado">
      <formula>NOT(ISERROR(SEARCH("6- Moderado",A30)))</formula>
    </cfRule>
    <cfRule type="containsText" dxfId="221" priority="125" operator="containsText" text="4- Moderado">
      <formula>NOT(ISERROR(SEARCH("4- Moderado",A30)))</formula>
    </cfRule>
    <cfRule type="containsText" dxfId="220" priority="126" operator="containsText" text="3- Bajo">
      <formula>NOT(ISERROR(SEARCH("3- Bajo",A30)))</formula>
    </cfRule>
    <cfRule type="containsText" dxfId="219" priority="127" operator="containsText" text="4- Bajo">
      <formula>NOT(ISERROR(SEARCH("4- Bajo",A30)))</formula>
    </cfRule>
    <cfRule type="containsText" dxfId="218" priority="128" operator="containsText" text="1- Bajo">
      <formula>NOT(ISERROR(SEARCH("1- Bajo",A30)))</formula>
    </cfRule>
  </conditionalFormatting>
  <conditionalFormatting sqref="A40:E40">
    <cfRule type="containsText" dxfId="217" priority="67" operator="containsText" text="3- Moderado">
      <formula>NOT(ISERROR(SEARCH("3- Moderado",A40)))</formula>
    </cfRule>
    <cfRule type="containsText" dxfId="216" priority="68" operator="containsText" text="6- Moderado">
      <formula>NOT(ISERROR(SEARCH("6- Moderado",A40)))</formula>
    </cfRule>
    <cfRule type="containsText" dxfId="215" priority="69" operator="containsText" text="4- Moderado">
      <formula>NOT(ISERROR(SEARCH("4- Moderado",A40)))</formula>
    </cfRule>
    <cfRule type="containsText" dxfId="214" priority="70" operator="containsText" text="3- Bajo">
      <formula>NOT(ISERROR(SEARCH("3- Bajo",A40)))</formula>
    </cfRule>
    <cfRule type="containsText" dxfId="213" priority="71" operator="containsText" text="4- Bajo">
      <formula>NOT(ISERROR(SEARCH("4- Bajo",A40)))</formula>
    </cfRule>
    <cfRule type="containsText" dxfId="212" priority="72" operator="containsText" text="1- Bajo">
      <formula>NOT(ISERROR(SEARCH("1- Bajo",A40)))</formula>
    </cfRule>
  </conditionalFormatting>
  <conditionalFormatting sqref="A50:E50 A60:E60 A70:E70 A80:E80">
    <cfRule type="containsText" dxfId="211" priority="11" operator="containsText" text="3- Moderado">
      <formula>NOT(ISERROR(SEARCH("3- Moderado",A50)))</formula>
    </cfRule>
    <cfRule type="containsText" dxfId="210" priority="12" operator="containsText" text="6- Moderado">
      <formula>NOT(ISERROR(SEARCH("6- Moderado",A50)))</formula>
    </cfRule>
    <cfRule type="containsText" dxfId="209" priority="13" operator="containsText" text="4- Moderado">
      <formula>NOT(ISERROR(SEARCH("4- Moderado",A50)))</formula>
    </cfRule>
    <cfRule type="containsText" dxfId="208" priority="14" operator="containsText" text="3- Bajo">
      <formula>NOT(ISERROR(SEARCH("3- Bajo",A50)))</formula>
    </cfRule>
    <cfRule type="containsText" dxfId="207" priority="15" operator="containsText" text="4- Bajo">
      <formula>NOT(ISERROR(SEARCH("4- Bajo",A50)))</formula>
    </cfRule>
    <cfRule type="containsText" dxfId="206" priority="16" operator="containsText" text="1- Bajo">
      <formula>NOT(ISERROR(SEARCH("1- Bajo",A50)))</formula>
    </cfRule>
  </conditionalFormatting>
  <conditionalFormatting sqref="C8:F8">
    <cfRule type="containsText" dxfId="205" priority="169" operator="containsText" text="3- Moderado">
      <formula>NOT(ISERROR(SEARCH("3- Moderado",C8)))</formula>
    </cfRule>
    <cfRule type="containsText" dxfId="204" priority="170" operator="containsText" text="6- Moderado">
      <formula>NOT(ISERROR(SEARCH("6- Moderado",C8)))</formula>
    </cfRule>
    <cfRule type="containsText" dxfId="203" priority="171" operator="containsText" text="4- Moderado">
      <formula>NOT(ISERROR(SEARCH("4- Moderado",C8)))</formula>
    </cfRule>
    <cfRule type="containsText" dxfId="202" priority="172" operator="containsText" text="3- Bajo">
      <formula>NOT(ISERROR(SEARCH("3- Bajo",C8)))</formula>
    </cfRule>
    <cfRule type="containsText" dxfId="201" priority="173" operator="containsText" text="4- Bajo">
      <formula>NOT(ISERROR(SEARCH("4- Bajo",C8)))</formula>
    </cfRule>
    <cfRule type="containsText" dxfId="200" priority="174" operator="containsText" text="1- Bajo">
      <formula>NOT(ISERROR(SEARCH("1- Bajo",C8)))</formula>
    </cfRule>
  </conditionalFormatting>
  <conditionalFormatting sqref="D10:D89">
    <cfRule type="containsText" dxfId="199" priority="5" operator="containsText" text="Muy Alta">
      <formula>NOT(ISERROR(SEARCH("Muy Alta",D10)))</formula>
    </cfRule>
    <cfRule type="containsText" dxfId="198" priority="6" operator="containsText" text="Alta">
      <formula>NOT(ISERROR(SEARCH("Alta",D10)))</formula>
    </cfRule>
    <cfRule type="containsText" dxfId="197" priority="7" operator="containsText" text="Baja">
      <formula>NOT(ISERROR(SEARCH("Baja",D10)))</formula>
    </cfRule>
    <cfRule type="containsText" dxfId="196" priority="8" operator="containsText" text="Muy Baja">
      <formula>NOT(ISERROR(SEARCH("Muy Baja",D10)))</formula>
    </cfRule>
    <cfRule type="containsText" dxfId="195" priority="10" operator="containsText" text="Media">
      <formula>NOT(ISERROR(SEARCH("Media",D10)))</formula>
    </cfRule>
  </conditionalFormatting>
  <conditionalFormatting sqref="E10:E89">
    <cfRule type="containsText" dxfId="194" priority="1" operator="containsText" text="Catastrófico">
      <formula>NOT(ISERROR(SEARCH("Catastrófico",E10)))</formula>
    </cfRule>
    <cfRule type="containsText" dxfId="193" priority="2" operator="containsText" text="Mayor">
      <formula>NOT(ISERROR(SEARCH("Mayor",E10)))</formula>
    </cfRule>
    <cfRule type="containsText" dxfId="192" priority="3" operator="containsText" text="Menor">
      <formula>NOT(ISERROR(SEARCH("Menor",E10)))</formula>
    </cfRule>
    <cfRule type="containsText" dxfId="191" priority="4" operator="containsText" text="Leve">
      <formula>NOT(ISERROR(SEARCH("Leve",E10)))</formula>
    </cfRule>
  </conditionalFormatting>
  <conditionalFormatting sqref="E10:F89">
    <cfRule type="containsText" dxfId="190" priority="9"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89">
    <cfRule type="containsText" dxfId="189" priority="24" operator="containsText" text="Bajo">
      <formula>NOT(ISERROR(SEARCH("Bajo",F10)))</formula>
    </cfRule>
    <cfRule type="containsText" dxfId="188" priority="25" operator="containsText" text="Moderado">
      <formula>NOT(ISERROR(SEARCH("Moderado",F10)))</formula>
    </cfRule>
    <cfRule type="containsText" dxfId="187" priority="26" operator="containsText" text="Alto">
      <formula>NOT(ISERROR(SEARCH("Alto",F10)))</formula>
    </cfRule>
    <cfRule type="containsText" dxfId="186" priority="27" operator="containsText" text="Extremo">
      <formula>NOT(ISERROR(SEARCH("Extremo",F10)))</formula>
    </cfRule>
  </conditionalFormatting>
  <conditionalFormatting sqref="F30:F39">
    <cfRule type="colorScale" priority="140">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8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9"/>
  <sheetViews>
    <sheetView showGridLines="0" zoomScale="80" zoomScaleNormal="80" workbookViewId="0">
      <selection activeCell="C6" sqref="C6:M6"/>
    </sheetView>
  </sheetViews>
  <sheetFormatPr baseColWidth="10" defaultColWidth="11.42578125" defaultRowHeight="72" customHeight="1"/>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54" customHeight="1">
      <c r="A1" s="549"/>
      <c r="B1" s="550"/>
      <c r="C1" s="553"/>
      <c r="D1" s="553"/>
      <c r="E1" s="553"/>
      <c r="F1" s="553"/>
      <c r="G1" s="553"/>
      <c r="H1" s="553"/>
      <c r="I1" s="553"/>
      <c r="J1" s="554"/>
      <c r="K1" s="548"/>
      <c r="L1" s="548"/>
      <c r="M1" s="54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4" customHeight="1">
      <c r="A2" s="551"/>
      <c r="B2" s="552"/>
      <c r="C2" s="555"/>
      <c r="D2" s="555"/>
      <c r="E2" s="555"/>
      <c r="F2" s="555"/>
      <c r="G2" s="555"/>
      <c r="H2" s="555"/>
      <c r="I2" s="555"/>
      <c r="J2" s="556"/>
      <c r="K2" s="548"/>
      <c r="L2" s="548"/>
      <c r="M2" s="54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0.75" customHeight="1">
      <c r="A3" s="1"/>
      <c r="B3" s="1"/>
      <c r="C3" s="555"/>
      <c r="D3" s="555"/>
      <c r="E3" s="555"/>
      <c r="F3" s="555"/>
      <c r="G3" s="555"/>
      <c r="H3" s="555"/>
      <c r="I3" s="555"/>
      <c r="J3" s="556"/>
      <c r="K3" s="548"/>
      <c r="L3" s="548"/>
      <c r="M3" s="54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5.75" customHeight="1">
      <c r="A4" s="423" t="s">
        <v>277</v>
      </c>
      <c r="B4" s="423"/>
      <c r="C4" s="454" t="s">
        <v>5</v>
      </c>
      <c r="D4" s="454"/>
      <c r="E4" s="454"/>
      <c r="F4" s="454"/>
      <c r="G4" s="454"/>
      <c r="H4" s="454"/>
      <c r="I4" s="454"/>
      <c r="J4" s="454"/>
      <c r="K4" s="454"/>
      <c r="L4" s="454"/>
      <c r="M4" s="45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3.75" customHeight="1">
      <c r="A5" s="423" t="s">
        <v>278</v>
      </c>
      <c r="B5" s="423"/>
      <c r="C5" s="453" t="str">
        <f>'Seguimiento 1 Trimestre'!C5:M5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453"/>
      <c r="E5" s="453"/>
      <c r="F5" s="453"/>
      <c r="G5" s="453"/>
      <c r="H5" s="453"/>
      <c r="I5" s="453"/>
      <c r="J5" s="453"/>
      <c r="K5" s="453"/>
      <c r="L5" s="453"/>
      <c r="M5" s="45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8.25" customHeight="1" thickBot="1">
      <c r="A6" s="423" t="s">
        <v>279</v>
      </c>
      <c r="B6" s="423"/>
      <c r="C6" s="567" t="s">
        <v>280</v>
      </c>
      <c r="D6" s="568"/>
      <c r="E6" s="568"/>
      <c r="F6" s="568"/>
      <c r="G6" s="568"/>
      <c r="H6" s="568"/>
      <c r="I6" s="568"/>
      <c r="J6" s="568"/>
      <c r="K6" s="568"/>
      <c r="L6" s="568"/>
      <c r="M6" s="56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72" customHeight="1" thickTop="1" thickBot="1">
      <c r="A7" s="562" t="s">
        <v>486</v>
      </c>
      <c r="B7" s="563"/>
      <c r="C7" s="564"/>
      <c r="D7" s="565" t="s">
        <v>487</v>
      </c>
      <c r="E7" s="565"/>
      <c r="F7" s="565"/>
      <c r="G7" s="566" t="s">
        <v>488</v>
      </c>
      <c r="H7" s="557" t="s">
        <v>489</v>
      </c>
      <c r="I7" s="559" t="s">
        <v>490</v>
      </c>
      <c r="J7" s="560"/>
      <c r="K7" s="559" t="s">
        <v>491</v>
      </c>
      <c r="L7" s="560"/>
      <c r="M7" s="561" t="s">
        <v>499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72" customHeight="1" thickTop="1" thickBot="1">
      <c r="A8" s="35" t="s">
        <v>39</v>
      </c>
      <c r="B8" s="35" t="s">
        <v>219</v>
      </c>
      <c r="C8" s="35" t="s">
        <v>221</v>
      </c>
      <c r="D8" s="28" t="s">
        <v>231</v>
      </c>
      <c r="E8" s="28" t="s">
        <v>493</v>
      </c>
      <c r="F8" s="28" t="s">
        <v>494</v>
      </c>
      <c r="G8" s="566"/>
      <c r="H8" s="558"/>
      <c r="I8" s="29" t="s">
        <v>495</v>
      </c>
      <c r="J8" s="29" t="s">
        <v>496</v>
      </c>
      <c r="K8" s="29" t="s">
        <v>497</v>
      </c>
      <c r="L8" s="29" t="s">
        <v>498</v>
      </c>
      <c r="M8" s="56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72" customHeight="1" thickTop="1" thickBot="1">
      <c r="A9" s="570"/>
      <c r="B9" s="571"/>
      <c r="C9" s="571"/>
      <c r="D9" s="571"/>
      <c r="E9" s="571"/>
      <c r="F9" s="571"/>
      <c r="G9" s="57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72" customHeight="1">
      <c r="A10" s="572">
        <f>'7- Mapa Final'!A10</f>
        <v>1</v>
      </c>
      <c r="B10" s="574" t="str">
        <f>'7- Mapa Final'!B10</f>
        <v xml:space="preserve">Pérdida de la seguridad, confiablidad o disponibilidad de la información </v>
      </c>
      <c r="C10" s="574" t="str">
        <f>'7- Mapa Final'!C10</f>
        <v xml:space="preserve">Afectacion en la confidencialidad, integridad,  disponibilidad y seguridad de la información por la no aplicabilidad de  barreras y procedimientos que resguardan el acceso a los datos. </v>
      </c>
      <c r="D10" s="578" t="str">
        <f>'7- Mapa Final'!J10</f>
        <v>Media - 3</v>
      </c>
      <c r="E10" s="579" t="str">
        <f>'7- Mapa Final'!K10</f>
        <v>Menor - 2</v>
      </c>
      <c r="F10" s="577" t="str">
        <f>'7- Mapa Final'!M10</f>
        <v>Moderado - 6</v>
      </c>
      <c r="G10" s="397"/>
      <c r="H10" s="575"/>
      <c r="I10" s="575"/>
      <c r="J10" s="575"/>
      <c r="K10" s="575"/>
      <c r="L10" s="575"/>
      <c r="M10" s="57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72" customHeight="1">
      <c r="A11" s="573"/>
      <c r="B11" s="546"/>
      <c r="C11" s="546"/>
      <c r="D11" s="537"/>
      <c r="E11" s="540"/>
      <c r="F11" s="542"/>
      <c r="G11" s="380"/>
      <c r="H11" s="532"/>
      <c r="I11" s="532"/>
      <c r="J11" s="532"/>
      <c r="K11" s="532"/>
      <c r="L11" s="532"/>
      <c r="M11" s="5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72" customHeight="1">
      <c r="A12" s="573"/>
      <c r="B12" s="546"/>
      <c r="C12" s="546"/>
      <c r="D12" s="537"/>
      <c r="E12" s="540"/>
      <c r="F12" s="542"/>
      <c r="G12" s="380"/>
      <c r="H12" s="532"/>
      <c r="I12" s="532"/>
      <c r="J12" s="532"/>
      <c r="K12" s="532"/>
      <c r="L12" s="532"/>
      <c r="M12" s="5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72" customHeight="1">
      <c r="A13" s="573"/>
      <c r="B13" s="546"/>
      <c r="C13" s="546"/>
      <c r="D13" s="537"/>
      <c r="E13" s="540"/>
      <c r="F13" s="542"/>
      <c r="G13" s="380"/>
      <c r="H13" s="532"/>
      <c r="I13" s="532"/>
      <c r="J13" s="532"/>
      <c r="K13" s="532"/>
      <c r="L13" s="532"/>
      <c r="M13" s="5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72" customHeight="1">
      <c r="A14" s="573"/>
      <c r="B14" s="546"/>
      <c r="C14" s="546"/>
      <c r="D14" s="537"/>
      <c r="E14" s="540"/>
      <c r="F14" s="542"/>
      <c r="G14" s="380"/>
      <c r="H14" s="532"/>
      <c r="I14" s="532"/>
      <c r="J14" s="532"/>
      <c r="K14" s="532"/>
      <c r="L14" s="532"/>
      <c r="M14" s="5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72" customHeight="1">
      <c r="A15" s="573"/>
      <c r="B15" s="546"/>
      <c r="C15" s="546"/>
      <c r="D15" s="537"/>
      <c r="E15" s="540"/>
      <c r="F15" s="542"/>
      <c r="G15" s="380"/>
      <c r="H15" s="532"/>
      <c r="I15" s="532"/>
      <c r="J15" s="532"/>
      <c r="K15" s="532"/>
      <c r="L15" s="532"/>
      <c r="M15" s="5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72" customHeight="1">
      <c r="A16" s="573"/>
      <c r="B16" s="546"/>
      <c r="C16" s="546"/>
      <c r="D16" s="537"/>
      <c r="E16" s="540"/>
      <c r="F16" s="542"/>
      <c r="G16" s="380"/>
      <c r="H16" s="532"/>
      <c r="I16" s="532"/>
      <c r="J16" s="532"/>
      <c r="K16" s="532"/>
      <c r="L16" s="532"/>
      <c r="M16" s="5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72" customHeight="1">
      <c r="A17" s="573"/>
      <c r="B17" s="546"/>
      <c r="C17" s="546"/>
      <c r="D17" s="537"/>
      <c r="E17" s="540"/>
      <c r="F17" s="542"/>
      <c r="G17" s="380"/>
      <c r="H17" s="532"/>
      <c r="I17" s="532"/>
      <c r="J17" s="532"/>
      <c r="K17" s="532"/>
      <c r="L17" s="532"/>
      <c r="M17" s="5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72" customHeight="1">
      <c r="A18" s="573"/>
      <c r="B18" s="546"/>
      <c r="C18" s="546"/>
      <c r="D18" s="537"/>
      <c r="E18" s="540"/>
      <c r="F18" s="542"/>
      <c r="G18" s="380"/>
      <c r="H18" s="532"/>
      <c r="I18" s="532"/>
      <c r="J18" s="532"/>
      <c r="K18" s="532"/>
      <c r="L18" s="532"/>
      <c r="M18" s="5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72" customHeight="1">
      <c r="A19" s="573"/>
      <c r="B19" s="546"/>
      <c r="C19" s="546"/>
      <c r="D19" s="537"/>
      <c r="E19" s="540"/>
      <c r="F19" s="542"/>
      <c r="G19" s="380"/>
      <c r="H19" s="532"/>
      <c r="I19" s="532"/>
      <c r="J19" s="532"/>
      <c r="K19" s="532"/>
      <c r="L19" s="532"/>
      <c r="M19" s="5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72" customHeight="1">
      <c r="A20" s="573">
        <f>'7- Mapa Final'!A20</f>
        <v>2</v>
      </c>
      <c r="B20" s="546" t="str">
        <f>'7- Mapa Final'!B20</f>
        <v>Obsolescencia Tecnológica.</v>
      </c>
      <c r="C20" s="546" t="str">
        <f>'7- Mapa Final'!C20</f>
        <v xml:space="preserve"> Tener en operación activos  que ha llegado al final de su vida útil tecnológica.</v>
      </c>
      <c r="D20" s="536" t="str">
        <f>'7- Mapa Final'!J20</f>
        <v>Muy Baja - 1</v>
      </c>
      <c r="E20" s="539" t="str">
        <f>'7- Mapa Final'!K20</f>
        <v>Menor - 2</v>
      </c>
      <c r="F20" s="542" t="str">
        <f>'7- Mapa Final'!M20</f>
        <v>Bajo - 2</v>
      </c>
      <c r="G20" s="380"/>
      <c r="H20" s="532"/>
      <c r="I20" s="532"/>
      <c r="J20" s="532"/>
      <c r="K20" s="532"/>
      <c r="L20" s="532"/>
      <c r="M20" s="5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72" customHeight="1">
      <c r="A21" s="573"/>
      <c r="B21" s="546"/>
      <c r="C21" s="546"/>
      <c r="D21" s="537"/>
      <c r="E21" s="540"/>
      <c r="F21" s="542"/>
      <c r="G21" s="380"/>
      <c r="H21" s="532"/>
      <c r="I21" s="532"/>
      <c r="J21" s="532"/>
      <c r="K21" s="532"/>
      <c r="L21" s="532"/>
      <c r="M21" s="5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72" customHeight="1">
      <c r="A22" s="573"/>
      <c r="B22" s="546"/>
      <c r="C22" s="546"/>
      <c r="D22" s="537"/>
      <c r="E22" s="540"/>
      <c r="F22" s="542"/>
      <c r="G22" s="380"/>
      <c r="H22" s="532"/>
      <c r="I22" s="532"/>
      <c r="J22" s="532"/>
      <c r="K22" s="532"/>
      <c r="L22" s="532"/>
      <c r="M22" s="5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72" customHeight="1">
      <c r="A23" s="573"/>
      <c r="B23" s="546"/>
      <c r="C23" s="546"/>
      <c r="D23" s="537"/>
      <c r="E23" s="540"/>
      <c r="F23" s="542"/>
      <c r="G23" s="380"/>
      <c r="H23" s="532"/>
      <c r="I23" s="532"/>
      <c r="J23" s="532"/>
      <c r="K23" s="532"/>
      <c r="L23" s="532"/>
      <c r="M23" s="5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72" customHeight="1">
      <c r="A24" s="573"/>
      <c r="B24" s="546"/>
      <c r="C24" s="546"/>
      <c r="D24" s="537"/>
      <c r="E24" s="540"/>
      <c r="F24" s="542"/>
      <c r="G24" s="380"/>
      <c r="H24" s="532"/>
      <c r="I24" s="532"/>
      <c r="J24" s="532"/>
      <c r="K24" s="532"/>
      <c r="L24" s="532"/>
      <c r="M24" s="5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72" customHeight="1">
      <c r="A25" s="573"/>
      <c r="B25" s="546"/>
      <c r="C25" s="546"/>
      <c r="D25" s="537"/>
      <c r="E25" s="540"/>
      <c r="F25" s="542"/>
      <c r="G25" s="380"/>
      <c r="H25" s="532"/>
      <c r="I25" s="532"/>
      <c r="J25" s="532"/>
      <c r="K25" s="532"/>
      <c r="L25" s="532"/>
      <c r="M25" s="534"/>
      <c r="N25" s="34"/>
      <c r="O25" s="34"/>
    </row>
    <row r="26" spans="1:169" ht="72" customHeight="1">
      <c r="A26" s="573"/>
      <c r="B26" s="546"/>
      <c r="C26" s="546"/>
      <c r="D26" s="537"/>
      <c r="E26" s="540"/>
      <c r="F26" s="542"/>
      <c r="G26" s="380"/>
      <c r="H26" s="532"/>
      <c r="I26" s="532"/>
      <c r="J26" s="532"/>
      <c r="K26" s="532"/>
      <c r="L26" s="532"/>
      <c r="M26" s="534"/>
      <c r="N26" s="34"/>
      <c r="O26" s="34"/>
    </row>
    <row r="27" spans="1:169" ht="72" customHeight="1">
      <c r="A27" s="573"/>
      <c r="B27" s="546"/>
      <c r="C27" s="546"/>
      <c r="D27" s="537"/>
      <c r="E27" s="540"/>
      <c r="F27" s="542"/>
      <c r="G27" s="380"/>
      <c r="H27" s="532"/>
      <c r="I27" s="532"/>
      <c r="J27" s="532"/>
      <c r="K27" s="532"/>
      <c r="L27" s="532"/>
      <c r="M27" s="534"/>
      <c r="N27" s="34"/>
      <c r="O27" s="34"/>
    </row>
    <row r="28" spans="1:169" ht="72" customHeight="1">
      <c r="A28" s="573"/>
      <c r="B28" s="546"/>
      <c r="C28" s="546"/>
      <c r="D28" s="537"/>
      <c r="E28" s="540"/>
      <c r="F28" s="542"/>
      <c r="G28" s="380"/>
      <c r="H28" s="532"/>
      <c r="I28" s="532"/>
      <c r="J28" s="532"/>
      <c r="K28" s="532"/>
      <c r="L28" s="532"/>
      <c r="M28" s="534"/>
      <c r="N28" s="34"/>
      <c r="O28" s="34"/>
    </row>
    <row r="29" spans="1:169" ht="72" customHeight="1">
      <c r="A29" s="573"/>
      <c r="B29" s="546"/>
      <c r="C29" s="546"/>
      <c r="D29" s="537"/>
      <c r="E29" s="540"/>
      <c r="F29" s="542"/>
      <c r="G29" s="380"/>
      <c r="H29" s="532"/>
      <c r="I29" s="532"/>
      <c r="J29" s="532"/>
      <c r="K29" s="532"/>
      <c r="L29" s="532"/>
      <c r="M29" s="534"/>
      <c r="N29" s="34"/>
      <c r="O29" s="34"/>
    </row>
    <row r="30" spans="1:169" s="26" customFormat="1" ht="72" customHeight="1">
      <c r="A30" s="573" t="e">
        <f>'7- Mapa Final'!#REF!</f>
        <v>#REF!</v>
      </c>
      <c r="B30" s="546" t="e">
        <f>'7- Mapa Final'!#REF!</f>
        <v>#REF!</v>
      </c>
      <c r="C30" s="546" t="e">
        <f>'7- Mapa Final'!#REF!</f>
        <v>#REF!</v>
      </c>
      <c r="D30" s="536" t="e">
        <f>'7- Mapa Final'!#REF!</f>
        <v>#REF!</v>
      </c>
      <c r="E30" s="539" t="e">
        <f>'7- Mapa Final'!#REF!</f>
        <v>#REF!</v>
      </c>
      <c r="F30" s="542" t="e">
        <f>'7- Mapa Final'!#REF!</f>
        <v>#REF!</v>
      </c>
      <c r="G30" s="380"/>
      <c r="H30" s="532"/>
      <c r="I30" s="532"/>
      <c r="J30" s="532"/>
      <c r="K30" s="532"/>
      <c r="L30" s="532"/>
      <c r="M30" s="5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72" customHeight="1">
      <c r="A31" s="573"/>
      <c r="B31" s="546"/>
      <c r="C31" s="546"/>
      <c r="D31" s="537"/>
      <c r="E31" s="540"/>
      <c r="F31" s="542"/>
      <c r="G31" s="380"/>
      <c r="H31" s="532"/>
      <c r="I31" s="532"/>
      <c r="J31" s="532"/>
      <c r="K31" s="532"/>
      <c r="L31" s="532"/>
      <c r="M31" s="5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72" customHeight="1">
      <c r="A32" s="573"/>
      <c r="B32" s="546"/>
      <c r="C32" s="546"/>
      <c r="D32" s="537"/>
      <c r="E32" s="540"/>
      <c r="F32" s="542"/>
      <c r="G32" s="380"/>
      <c r="H32" s="532"/>
      <c r="I32" s="532"/>
      <c r="J32" s="532"/>
      <c r="K32" s="532"/>
      <c r="L32" s="532"/>
      <c r="M32" s="5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72" customHeight="1">
      <c r="A33" s="573"/>
      <c r="B33" s="546"/>
      <c r="C33" s="546"/>
      <c r="D33" s="537"/>
      <c r="E33" s="540"/>
      <c r="F33" s="542"/>
      <c r="G33" s="380"/>
      <c r="H33" s="532"/>
      <c r="I33" s="532"/>
      <c r="J33" s="532"/>
      <c r="K33" s="532"/>
      <c r="L33" s="532"/>
      <c r="M33" s="5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72" customHeight="1">
      <c r="A34" s="573"/>
      <c r="B34" s="546"/>
      <c r="C34" s="546"/>
      <c r="D34" s="537"/>
      <c r="E34" s="540"/>
      <c r="F34" s="542"/>
      <c r="G34" s="380"/>
      <c r="H34" s="532"/>
      <c r="I34" s="532"/>
      <c r="J34" s="532"/>
      <c r="K34" s="532"/>
      <c r="L34" s="532"/>
      <c r="M34" s="5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72" customHeight="1">
      <c r="A35" s="573"/>
      <c r="B35" s="546"/>
      <c r="C35" s="546"/>
      <c r="D35" s="537"/>
      <c r="E35" s="540"/>
      <c r="F35" s="542"/>
      <c r="G35" s="380"/>
      <c r="H35" s="532"/>
      <c r="I35" s="532"/>
      <c r="J35" s="532"/>
      <c r="K35" s="532"/>
      <c r="L35" s="532"/>
      <c r="M35" s="534"/>
      <c r="N35" s="34"/>
      <c r="O35" s="34"/>
    </row>
    <row r="36" spans="1:169" ht="72" customHeight="1">
      <c r="A36" s="573"/>
      <c r="B36" s="546"/>
      <c r="C36" s="546"/>
      <c r="D36" s="537"/>
      <c r="E36" s="540"/>
      <c r="F36" s="542"/>
      <c r="G36" s="380"/>
      <c r="H36" s="532"/>
      <c r="I36" s="532"/>
      <c r="J36" s="532"/>
      <c r="K36" s="532"/>
      <c r="L36" s="532"/>
      <c r="M36" s="534"/>
      <c r="N36" s="34"/>
      <c r="O36" s="34"/>
    </row>
    <row r="37" spans="1:169" ht="72" customHeight="1">
      <c r="A37" s="573"/>
      <c r="B37" s="546"/>
      <c r="C37" s="546"/>
      <c r="D37" s="537"/>
      <c r="E37" s="540"/>
      <c r="F37" s="542"/>
      <c r="G37" s="380"/>
      <c r="H37" s="532"/>
      <c r="I37" s="532"/>
      <c r="J37" s="532"/>
      <c r="K37" s="532"/>
      <c r="L37" s="532"/>
      <c r="M37" s="534"/>
      <c r="N37" s="34"/>
      <c r="O37" s="34"/>
    </row>
    <row r="38" spans="1:169" ht="72" customHeight="1">
      <c r="A38" s="573"/>
      <c r="B38" s="546"/>
      <c r="C38" s="546"/>
      <c r="D38" s="537"/>
      <c r="E38" s="540"/>
      <c r="F38" s="542"/>
      <c r="G38" s="380"/>
      <c r="H38" s="532"/>
      <c r="I38" s="532"/>
      <c r="J38" s="532"/>
      <c r="K38" s="532"/>
      <c r="L38" s="532"/>
      <c r="M38" s="534"/>
      <c r="N38" s="34"/>
      <c r="O38" s="34"/>
    </row>
    <row r="39" spans="1:169" ht="72" customHeight="1">
      <c r="A39" s="573"/>
      <c r="B39" s="546"/>
      <c r="C39" s="546"/>
      <c r="D39" s="537"/>
      <c r="E39" s="540"/>
      <c r="F39" s="542"/>
      <c r="G39" s="380"/>
      <c r="H39" s="532"/>
      <c r="I39" s="532"/>
      <c r="J39" s="532"/>
      <c r="K39" s="532"/>
      <c r="L39" s="532"/>
      <c r="M39" s="534"/>
      <c r="N39" s="34"/>
      <c r="O39" s="34"/>
    </row>
    <row r="40" spans="1:169" s="26" customFormat="1" ht="72" customHeight="1">
      <c r="A40" s="573">
        <f>'7- Mapa Final'!A30</f>
        <v>3</v>
      </c>
      <c r="B40" s="546" t="str">
        <f>'7- Mapa Final'!B30</f>
        <v>Afectació o Interrupción del servicio de conectividad LAN - Local y prestación de servicios tecnológicos</v>
      </c>
      <c r="C40" s="546" t="str">
        <f>'7- Mapa Final'!C30</f>
        <v>Aafectar el normal curso de las
operaciones en alguna de las ubicaciones de la organización con ocasion a la ausencia de conectividad</v>
      </c>
      <c r="D40" s="536" t="str">
        <f>'7- Mapa Final'!J30</f>
        <v>Muy Baja - 1</v>
      </c>
      <c r="E40" s="539" t="str">
        <f>'7- Mapa Final'!K30</f>
        <v>Menor - 2</v>
      </c>
      <c r="F40" s="542" t="str">
        <f>'7- Mapa Final'!M30</f>
        <v>Bajo - 2</v>
      </c>
      <c r="G40" s="380"/>
      <c r="H40" s="532"/>
      <c r="I40" s="532"/>
      <c r="J40" s="532"/>
      <c r="K40" s="532"/>
      <c r="L40" s="532"/>
      <c r="M40" s="5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72" customHeight="1">
      <c r="A41" s="573"/>
      <c r="B41" s="546"/>
      <c r="C41" s="546"/>
      <c r="D41" s="537"/>
      <c r="E41" s="540"/>
      <c r="F41" s="542"/>
      <c r="G41" s="380"/>
      <c r="H41" s="532"/>
      <c r="I41" s="532"/>
      <c r="J41" s="532"/>
      <c r="K41" s="532"/>
      <c r="L41" s="532"/>
      <c r="M41" s="5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72" customHeight="1">
      <c r="A42" s="573"/>
      <c r="B42" s="546"/>
      <c r="C42" s="546"/>
      <c r="D42" s="537"/>
      <c r="E42" s="540"/>
      <c r="F42" s="542"/>
      <c r="G42" s="380"/>
      <c r="H42" s="532"/>
      <c r="I42" s="532"/>
      <c r="J42" s="532"/>
      <c r="K42" s="532"/>
      <c r="L42" s="532"/>
      <c r="M42" s="5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72" customHeight="1">
      <c r="A43" s="573"/>
      <c r="B43" s="546"/>
      <c r="C43" s="546"/>
      <c r="D43" s="537"/>
      <c r="E43" s="540"/>
      <c r="F43" s="542"/>
      <c r="G43" s="380"/>
      <c r="H43" s="532"/>
      <c r="I43" s="532"/>
      <c r="J43" s="532"/>
      <c r="K43" s="532"/>
      <c r="L43" s="532"/>
      <c r="M43" s="5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72" customHeight="1">
      <c r="A44" s="573"/>
      <c r="B44" s="546"/>
      <c r="C44" s="546"/>
      <c r="D44" s="537"/>
      <c r="E44" s="540"/>
      <c r="F44" s="542"/>
      <c r="G44" s="380"/>
      <c r="H44" s="532"/>
      <c r="I44" s="532"/>
      <c r="J44" s="532"/>
      <c r="K44" s="532"/>
      <c r="L44" s="532"/>
      <c r="M44" s="5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72" customHeight="1">
      <c r="A45" s="573"/>
      <c r="B45" s="546"/>
      <c r="C45" s="546"/>
      <c r="D45" s="537"/>
      <c r="E45" s="540"/>
      <c r="F45" s="542"/>
      <c r="G45" s="380"/>
      <c r="H45" s="532"/>
      <c r="I45" s="532"/>
      <c r="J45" s="532"/>
      <c r="K45" s="532"/>
      <c r="L45" s="532"/>
      <c r="M45" s="534"/>
      <c r="N45" s="34"/>
      <c r="O45" s="34"/>
    </row>
    <row r="46" spans="1:169" ht="72" customHeight="1">
      <c r="A46" s="573"/>
      <c r="B46" s="546"/>
      <c r="C46" s="546"/>
      <c r="D46" s="537"/>
      <c r="E46" s="540"/>
      <c r="F46" s="542"/>
      <c r="G46" s="380"/>
      <c r="H46" s="532"/>
      <c r="I46" s="532"/>
      <c r="J46" s="532"/>
      <c r="K46" s="532"/>
      <c r="L46" s="532"/>
      <c r="M46" s="534"/>
      <c r="N46" s="34"/>
      <c r="O46" s="34"/>
    </row>
    <row r="47" spans="1:169" ht="72" customHeight="1">
      <c r="A47" s="573"/>
      <c r="B47" s="546"/>
      <c r="C47" s="546"/>
      <c r="D47" s="537"/>
      <c r="E47" s="540"/>
      <c r="F47" s="542"/>
      <c r="G47" s="380"/>
      <c r="H47" s="532"/>
      <c r="I47" s="532"/>
      <c r="J47" s="532"/>
      <c r="K47" s="532"/>
      <c r="L47" s="532"/>
      <c r="M47" s="534"/>
      <c r="N47" s="34"/>
      <c r="O47" s="34"/>
    </row>
    <row r="48" spans="1:169" ht="72" customHeight="1">
      <c r="A48" s="573"/>
      <c r="B48" s="546"/>
      <c r="C48" s="546"/>
      <c r="D48" s="537"/>
      <c r="E48" s="540"/>
      <c r="F48" s="542"/>
      <c r="G48" s="380"/>
      <c r="H48" s="532"/>
      <c r="I48" s="532"/>
      <c r="J48" s="532"/>
      <c r="K48" s="532"/>
      <c r="L48" s="532"/>
      <c r="M48" s="534"/>
      <c r="N48" s="34"/>
      <c r="O48" s="34"/>
    </row>
    <row r="49" spans="1:169" ht="72" customHeight="1">
      <c r="A49" s="573"/>
      <c r="B49" s="546"/>
      <c r="C49" s="546"/>
      <c r="D49" s="537"/>
      <c r="E49" s="540"/>
      <c r="F49" s="542"/>
      <c r="G49" s="380"/>
      <c r="H49" s="532"/>
      <c r="I49" s="532"/>
      <c r="J49" s="532"/>
      <c r="K49" s="532"/>
      <c r="L49" s="532"/>
      <c r="M49" s="534"/>
      <c r="N49" s="34"/>
      <c r="O49" s="34"/>
    </row>
    <row r="50" spans="1:169" s="26" customFormat="1" ht="72" customHeight="1">
      <c r="A50" s="573" t="e">
        <f>'7- Mapa Final'!#REF!</f>
        <v>#REF!</v>
      </c>
      <c r="B50" s="546" t="e">
        <f>'7- Mapa Final'!#REF!</f>
        <v>#REF!</v>
      </c>
      <c r="C50" s="546" t="e">
        <f>'7- Mapa Final'!#REF!</f>
        <v>#REF!</v>
      </c>
      <c r="D50" s="536" t="e">
        <f>'7- Mapa Final'!#REF!</f>
        <v>#REF!</v>
      </c>
      <c r="E50" s="539" t="e">
        <f>'7- Mapa Final'!#REF!</f>
        <v>#REF!</v>
      </c>
      <c r="F50" s="542" t="e">
        <f>'7- Mapa Final'!#REF!</f>
        <v>#REF!</v>
      </c>
      <c r="G50" s="380"/>
      <c r="H50" s="532"/>
      <c r="I50" s="532"/>
      <c r="J50" s="532"/>
      <c r="K50" s="532"/>
      <c r="L50" s="532"/>
      <c r="M50" s="5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72" customHeight="1">
      <c r="A51" s="573"/>
      <c r="B51" s="546"/>
      <c r="C51" s="546"/>
      <c r="D51" s="537"/>
      <c r="E51" s="540"/>
      <c r="F51" s="542"/>
      <c r="G51" s="380"/>
      <c r="H51" s="532"/>
      <c r="I51" s="532"/>
      <c r="J51" s="532"/>
      <c r="K51" s="532"/>
      <c r="L51" s="532"/>
      <c r="M51" s="5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72" customHeight="1">
      <c r="A52" s="573"/>
      <c r="B52" s="546"/>
      <c r="C52" s="546"/>
      <c r="D52" s="537"/>
      <c r="E52" s="540"/>
      <c r="F52" s="542"/>
      <c r="G52" s="380"/>
      <c r="H52" s="532"/>
      <c r="I52" s="532"/>
      <c r="J52" s="532"/>
      <c r="K52" s="532"/>
      <c r="L52" s="532"/>
      <c r="M52" s="5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72" customHeight="1">
      <c r="A53" s="573"/>
      <c r="B53" s="546"/>
      <c r="C53" s="546"/>
      <c r="D53" s="537"/>
      <c r="E53" s="540"/>
      <c r="F53" s="542"/>
      <c r="G53" s="380"/>
      <c r="H53" s="532"/>
      <c r="I53" s="532"/>
      <c r="J53" s="532"/>
      <c r="K53" s="532"/>
      <c r="L53" s="532"/>
      <c r="M53" s="5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72" customHeight="1">
      <c r="A54" s="573"/>
      <c r="B54" s="546"/>
      <c r="C54" s="546"/>
      <c r="D54" s="537"/>
      <c r="E54" s="540"/>
      <c r="F54" s="542"/>
      <c r="G54" s="380"/>
      <c r="H54" s="532"/>
      <c r="I54" s="532"/>
      <c r="J54" s="532"/>
      <c r="K54" s="532"/>
      <c r="L54" s="532"/>
      <c r="M54" s="5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72" customHeight="1">
      <c r="A55" s="573"/>
      <c r="B55" s="546"/>
      <c r="C55" s="546"/>
      <c r="D55" s="537"/>
      <c r="E55" s="540"/>
      <c r="F55" s="542"/>
      <c r="G55" s="380"/>
      <c r="H55" s="532"/>
      <c r="I55" s="532"/>
      <c r="J55" s="532"/>
      <c r="K55" s="532"/>
      <c r="L55" s="532"/>
      <c r="M55" s="534"/>
      <c r="N55" s="34"/>
      <c r="O55" s="34"/>
    </row>
    <row r="56" spans="1:169" ht="72" customHeight="1">
      <c r="A56" s="573"/>
      <c r="B56" s="546"/>
      <c r="C56" s="546"/>
      <c r="D56" s="537"/>
      <c r="E56" s="540"/>
      <c r="F56" s="542"/>
      <c r="G56" s="380"/>
      <c r="H56" s="532"/>
      <c r="I56" s="532"/>
      <c r="J56" s="532"/>
      <c r="K56" s="532"/>
      <c r="L56" s="532"/>
      <c r="M56" s="534"/>
      <c r="N56" s="34"/>
      <c r="O56" s="34"/>
    </row>
    <row r="57" spans="1:169" ht="72" customHeight="1">
      <c r="A57" s="573"/>
      <c r="B57" s="546"/>
      <c r="C57" s="546"/>
      <c r="D57" s="537"/>
      <c r="E57" s="540"/>
      <c r="F57" s="542"/>
      <c r="G57" s="380"/>
      <c r="H57" s="532"/>
      <c r="I57" s="532"/>
      <c r="J57" s="532"/>
      <c r="K57" s="532"/>
      <c r="L57" s="532"/>
      <c r="M57" s="534"/>
      <c r="N57" s="34"/>
      <c r="O57" s="34"/>
    </row>
    <row r="58" spans="1:169" ht="72" customHeight="1">
      <c r="A58" s="573"/>
      <c r="B58" s="546"/>
      <c r="C58" s="546"/>
      <c r="D58" s="537"/>
      <c r="E58" s="540"/>
      <c r="F58" s="542"/>
      <c r="G58" s="380"/>
      <c r="H58" s="532"/>
      <c r="I58" s="532"/>
      <c r="J58" s="532"/>
      <c r="K58" s="532"/>
      <c r="L58" s="532"/>
      <c r="M58" s="534"/>
      <c r="N58" s="34"/>
      <c r="O58" s="34"/>
    </row>
    <row r="59" spans="1:169" ht="72" customHeight="1">
      <c r="A59" s="573"/>
      <c r="B59" s="546"/>
      <c r="C59" s="546"/>
      <c r="D59" s="537"/>
      <c r="E59" s="540"/>
      <c r="F59" s="542"/>
      <c r="G59" s="380"/>
      <c r="H59" s="532"/>
      <c r="I59" s="532"/>
      <c r="J59" s="532"/>
      <c r="K59" s="532"/>
      <c r="L59" s="532"/>
      <c r="M59" s="534"/>
      <c r="N59" s="34"/>
      <c r="O59" s="34"/>
    </row>
    <row r="60" spans="1:169" s="26" customFormat="1" ht="72" customHeight="1">
      <c r="A60" s="544">
        <f>'7- Mapa Final'!A40</f>
        <v>4</v>
      </c>
      <c r="B60" s="546" t="str">
        <f>'7- Mapa Final'!B40</f>
        <v>Recibir dádivas o beneficios a nombre propio o de terceros para  manipular las bases de datos o interrumpir las comunicaciones.</v>
      </c>
      <c r="C60" s="546" t="str">
        <f>'7- Mapa Final'!C40</f>
        <v>Recibir dádivas o beneficios a nombre propio o de terceros para  alterar la información o la estructuras de las bases de datos o suspender temporal o permanentemente las comunicaciones.</v>
      </c>
      <c r="D60" s="536" t="str">
        <f>'7- Mapa Final'!J40</f>
        <v>Muy Baja - 1</v>
      </c>
      <c r="E60" s="539" t="str">
        <f>'7- Mapa Final'!K40</f>
        <v>Menor - 2</v>
      </c>
      <c r="F60" s="542" t="str">
        <f>'7- Mapa Final'!M40</f>
        <v>Bajo - 2</v>
      </c>
      <c r="G60" s="380"/>
      <c r="H60" s="532"/>
      <c r="I60" s="532"/>
      <c r="J60" s="532"/>
      <c r="K60" s="532"/>
      <c r="L60" s="532"/>
      <c r="M60" s="5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72" customHeight="1">
      <c r="A61" s="544"/>
      <c r="B61" s="546"/>
      <c r="C61" s="546"/>
      <c r="D61" s="537"/>
      <c r="E61" s="540"/>
      <c r="F61" s="542"/>
      <c r="G61" s="380"/>
      <c r="H61" s="532"/>
      <c r="I61" s="532"/>
      <c r="J61" s="532"/>
      <c r="K61" s="532"/>
      <c r="L61" s="532"/>
      <c r="M61" s="5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72" customHeight="1">
      <c r="A62" s="544"/>
      <c r="B62" s="546"/>
      <c r="C62" s="546"/>
      <c r="D62" s="537"/>
      <c r="E62" s="540"/>
      <c r="F62" s="542"/>
      <c r="G62" s="380"/>
      <c r="H62" s="532"/>
      <c r="I62" s="532"/>
      <c r="J62" s="532"/>
      <c r="K62" s="532"/>
      <c r="L62" s="532"/>
      <c r="M62" s="5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72" customHeight="1">
      <c r="A63" s="544"/>
      <c r="B63" s="546"/>
      <c r="C63" s="546"/>
      <c r="D63" s="537"/>
      <c r="E63" s="540"/>
      <c r="F63" s="542"/>
      <c r="G63" s="380"/>
      <c r="H63" s="532"/>
      <c r="I63" s="532"/>
      <c r="J63" s="532"/>
      <c r="K63" s="532"/>
      <c r="L63" s="532"/>
      <c r="M63" s="5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72" customHeight="1">
      <c r="A64" s="544"/>
      <c r="B64" s="546"/>
      <c r="C64" s="546"/>
      <c r="D64" s="537"/>
      <c r="E64" s="540"/>
      <c r="F64" s="542"/>
      <c r="G64" s="380"/>
      <c r="H64" s="532"/>
      <c r="I64" s="532"/>
      <c r="J64" s="532"/>
      <c r="K64" s="532"/>
      <c r="L64" s="532"/>
      <c r="M64" s="5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t="72" customHeight="1">
      <c r="A65" s="544"/>
      <c r="B65" s="546"/>
      <c r="C65" s="546"/>
      <c r="D65" s="537"/>
      <c r="E65" s="540"/>
      <c r="F65" s="542"/>
      <c r="G65" s="380"/>
      <c r="H65" s="532"/>
      <c r="I65" s="532"/>
      <c r="J65" s="532"/>
      <c r="K65" s="532"/>
      <c r="L65" s="532"/>
      <c r="M65" s="534"/>
      <c r="N65" s="34"/>
      <c r="O65" s="34"/>
    </row>
    <row r="66" spans="1:169" ht="72" customHeight="1">
      <c r="A66" s="544"/>
      <c r="B66" s="546"/>
      <c r="C66" s="546"/>
      <c r="D66" s="537"/>
      <c r="E66" s="540"/>
      <c r="F66" s="542"/>
      <c r="G66" s="380"/>
      <c r="H66" s="532"/>
      <c r="I66" s="532"/>
      <c r="J66" s="532"/>
      <c r="K66" s="532"/>
      <c r="L66" s="532"/>
      <c r="M66" s="534"/>
      <c r="N66" s="34"/>
      <c r="O66" s="34"/>
    </row>
    <row r="67" spans="1:169" ht="72" customHeight="1">
      <c r="A67" s="544"/>
      <c r="B67" s="546"/>
      <c r="C67" s="546"/>
      <c r="D67" s="537"/>
      <c r="E67" s="540"/>
      <c r="F67" s="542"/>
      <c r="G67" s="380"/>
      <c r="H67" s="532"/>
      <c r="I67" s="532"/>
      <c r="J67" s="532"/>
      <c r="K67" s="532"/>
      <c r="L67" s="532"/>
      <c r="M67" s="534"/>
      <c r="N67" s="34"/>
      <c r="O67" s="34"/>
    </row>
    <row r="68" spans="1:169" ht="72" customHeight="1">
      <c r="A68" s="544"/>
      <c r="B68" s="546"/>
      <c r="C68" s="546"/>
      <c r="D68" s="537"/>
      <c r="E68" s="540"/>
      <c r="F68" s="542"/>
      <c r="G68" s="380"/>
      <c r="H68" s="532"/>
      <c r="I68" s="532"/>
      <c r="J68" s="532"/>
      <c r="K68" s="532"/>
      <c r="L68" s="532"/>
      <c r="M68" s="534"/>
      <c r="N68" s="34"/>
      <c r="O68" s="34"/>
    </row>
    <row r="69" spans="1:169" ht="72" customHeight="1">
      <c r="A69" s="544"/>
      <c r="B69" s="546"/>
      <c r="C69" s="546"/>
      <c r="D69" s="537"/>
      <c r="E69" s="540"/>
      <c r="F69" s="542"/>
      <c r="G69" s="380"/>
      <c r="H69" s="532"/>
      <c r="I69" s="532"/>
      <c r="J69" s="532"/>
      <c r="K69" s="532"/>
      <c r="L69" s="532"/>
      <c r="M69" s="534"/>
      <c r="N69" s="34"/>
      <c r="O69" s="34"/>
    </row>
    <row r="70" spans="1:169" s="26" customFormat="1" ht="72" customHeight="1">
      <c r="A70" s="544">
        <f>'7- Mapa Final'!A50</f>
        <v>5</v>
      </c>
      <c r="B70" s="546" t="str">
        <f>'7- Mapa Final'!B50</f>
        <v>Ofrecer, prometer, entregar, aceptar o solicitar una ventaja indebida para la asignación de permisos para el acceso y uso de servicios tecnológicos no autorizados, con exposición de datos sensibles,  en  beneficio propio o de un tercero.</v>
      </c>
      <c r="C70" s="546" t="str">
        <f>'7- Mapa Final'!C50</f>
        <v xml:space="preserve">Cuando por el acceso indebido  y malintencionado a los sistemas de información se hace el uso no apropiado de la información contenida en los sistemas en favorecimiento propio o de un tercero.
</v>
      </c>
      <c r="D70" s="536" t="str">
        <f>'7- Mapa Final'!J50</f>
        <v>Muy Baja - 1</v>
      </c>
      <c r="E70" s="539" t="str">
        <f>'7- Mapa Final'!K50</f>
        <v>Moderado - 3</v>
      </c>
      <c r="F70" s="542" t="str">
        <f>'7- Mapa Final'!M50</f>
        <v>Moderado - 3</v>
      </c>
      <c r="G70" s="380"/>
      <c r="H70" s="532"/>
      <c r="I70" s="532"/>
      <c r="J70" s="532"/>
      <c r="K70" s="532"/>
      <c r="L70" s="532"/>
      <c r="M70" s="5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72" customHeight="1">
      <c r="A71" s="544"/>
      <c r="B71" s="546"/>
      <c r="C71" s="546"/>
      <c r="D71" s="537"/>
      <c r="E71" s="540"/>
      <c r="F71" s="542"/>
      <c r="G71" s="380"/>
      <c r="H71" s="532"/>
      <c r="I71" s="532"/>
      <c r="J71" s="532"/>
      <c r="K71" s="532"/>
      <c r="L71" s="532"/>
      <c r="M71" s="5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72" customHeight="1">
      <c r="A72" s="544"/>
      <c r="B72" s="546"/>
      <c r="C72" s="546"/>
      <c r="D72" s="537"/>
      <c r="E72" s="540"/>
      <c r="F72" s="542"/>
      <c r="G72" s="380"/>
      <c r="H72" s="532"/>
      <c r="I72" s="532"/>
      <c r="J72" s="532"/>
      <c r="K72" s="532"/>
      <c r="L72" s="532"/>
      <c r="M72" s="5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72" customHeight="1">
      <c r="A73" s="544"/>
      <c r="B73" s="546"/>
      <c r="C73" s="546"/>
      <c r="D73" s="537"/>
      <c r="E73" s="540"/>
      <c r="F73" s="542"/>
      <c r="G73" s="380"/>
      <c r="H73" s="532"/>
      <c r="I73" s="532"/>
      <c r="J73" s="532"/>
      <c r="K73" s="532"/>
      <c r="L73" s="532"/>
      <c r="M73" s="5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72" customHeight="1">
      <c r="A74" s="544"/>
      <c r="B74" s="546"/>
      <c r="C74" s="546"/>
      <c r="D74" s="537"/>
      <c r="E74" s="540"/>
      <c r="F74" s="542"/>
      <c r="G74" s="380"/>
      <c r="H74" s="532"/>
      <c r="I74" s="532"/>
      <c r="J74" s="532"/>
      <c r="K74" s="532"/>
      <c r="L74" s="532"/>
      <c r="M74" s="5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t="72" customHeight="1">
      <c r="A75" s="544"/>
      <c r="B75" s="546"/>
      <c r="C75" s="546"/>
      <c r="D75" s="537"/>
      <c r="E75" s="540"/>
      <c r="F75" s="542"/>
      <c r="G75" s="380"/>
      <c r="H75" s="532"/>
      <c r="I75" s="532"/>
      <c r="J75" s="532"/>
      <c r="K75" s="532"/>
      <c r="L75" s="532"/>
      <c r="M75" s="534"/>
      <c r="N75" s="34"/>
      <c r="O75" s="34"/>
    </row>
    <row r="76" spans="1:169" ht="72" customHeight="1">
      <c r="A76" s="544"/>
      <c r="B76" s="546"/>
      <c r="C76" s="546"/>
      <c r="D76" s="537"/>
      <c r="E76" s="540"/>
      <c r="F76" s="542"/>
      <c r="G76" s="380"/>
      <c r="H76" s="532"/>
      <c r="I76" s="532"/>
      <c r="J76" s="532"/>
      <c r="K76" s="532"/>
      <c r="L76" s="532"/>
      <c r="M76" s="534"/>
      <c r="N76" s="34"/>
      <c r="O76" s="34"/>
    </row>
    <row r="77" spans="1:169" ht="72" customHeight="1">
      <c r="A77" s="544"/>
      <c r="B77" s="546"/>
      <c r="C77" s="546"/>
      <c r="D77" s="537"/>
      <c r="E77" s="540"/>
      <c r="F77" s="542"/>
      <c r="G77" s="380"/>
      <c r="H77" s="532"/>
      <c r="I77" s="532"/>
      <c r="J77" s="532"/>
      <c r="K77" s="532"/>
      <c r="L77" s="532"/>
      <c r="M77" s="534"/>
      <c r="N77" s="34"/>
      <c r="O77" s="34"/>
    </row>
    <row r="78" spans="1:169" ht="72" customHeight="1">
      <c r="A78" s="544"/>
      <c r="B78" s="546"/>
      <c r="C78" s="546"/>
      <c r="D78" s="537"/>
      <c r="E78" s="540"/>
      <c r="F78" s="542"/>
      <c r="G78" s="380"/>
      <c r="H78" s="532"/>
      <c r="I78" s="532"/>
      <c r="J78" s="532"/>
      <c r="K78" s="532"/>
      <c r="L78" s="532"/>
      <c r="M78" s="534"/>
      <c r="N78" s="34"/>
      <c r="O78" s="34"/>
    </row>
    <row r="79" spans="1:169" ht="72" customHeight="1" thickBot="1">
      <c r="A79" s="545"/>
      <c r="B79" s="547"/>
      <c r="C79" s="547"/>
      <c r="D79" s="538"/>
      <c r="E79" s="541"/>
      <c r="F79" s="543"/>
      <c r="G79" s="381"/>
      <c r="H79" s="533"/>
      <c r="I79" s="533"/>
      <c r="J79" s="533"/>
      <c r="K79" s="533"/>
      <c r="L79" s="533"/>
      <c r="M79" s="535"/>
      <c r="N79" s="34"/>
      <c r="O79" s="34"/>
    </row>
    <row r="80" spans="1:169" ht="72" customHeight="1">
      <c r="A80" s="544">
        <f>'7- Mapa Final'!A60</f>
        <v>6</v>
      </c>
      <c r="B80" s="546" t="str">
        <f>'7- Mapa Final'!B60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546" t="str">
        <f>'7- Mapa Final'!C60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536" t="str">
        <f>'7- Mapa Final'!J60</f>
        <v>Muy Baja - 1</v>
      </c>
      <c r="E80" s="539" t="str">
        <f>'7- Mapa Final'!K60</f>
        <v>Moderado - 3</v>
      </c>
      <c r="F80" s="542" t="str">
        <f>'7- Mapa Final'!M60</f>
        <v>Moderado - 3</v>
      </c>
      <c r="G80" s="380"/>
      <c r="H80" s="532"/>
      <c r="I80" s="532"/>
      <c r="J80" s="532"/>
      <c r="K80" s="532"/>
      <c r="L80" s="532"/>
      <c r="M80" s="534"/>
    </row>
    <row r="81" spans="1:13" ht="72" customHeight="1">
      <c r="A81" s="544"/>
      <c r="B81" s="546"/>
      <c r="C81" s="546"/>
      <c r="D81" s="537"/>
      <c r="E81" s="540"/>
      <c r="F81" s="542"/>
      <c r="G81" s="380"/>
      <c r="H81" s="532"/>
      <c r="I81" s="532"/>
      <c r="J81" s="532"/>
      <c r="K81" s="532"/>
      <c r="L81" s="532"/>
      <c r="M81" s="534"/>
    </row>
    <row r="82" spans="1:13" ht="72" customHeight="1">
      <c r="A82" s="544"/>
      <c r="B82" s="546"/>
      <c r="C82" s="546"/>
      <c r="D82" s="537"/>
      <c r="E82" s="540"/>
      <c r="F82" s="542"/>
      <c r="G82" s="380"/>
      <c r="H82" s="532"/>
      <c r="I82" s="532"/>
      <c r="J82" s="532"/>
      <c r="K82" s="532"/>
      <c r="L82" s="532"/>
      <c r="M82" s="534"/>
    </row>
    <row r="83" spans="1:13" ht="72" customHeight="1">
      <c r="A83" s="544"/>
      <c r="B83" s="546"/>
      <c r="C83" s="546"/>
      <c r="D83" s="537"/>
      <c r="E83" s="540"/>
      <c r="F83" s="542"/>
      <c r="G83" s="380"/>
      <c r="H83" s="532"/>
      <c r="I83" s="532"/>
      <c r="J83" s="532"/>
      <c r="K83" s="532"/>
      <c r="L83" s="532"/>
      <c r="M83" s="534"/>
    </row>
    <row r="84" spans="1:13" ht="72" customHeight="1">
      <c r="A84" s="544"/>
      <c r="B84" s="546"/>
      <c r="C84" s="546"/>
      <c r="D84" s="537"/>
      <c r="E84" s="540"/>
      <c r="F84" s="542"/>
      <c r="G84" s="380"/>
      <c r="H84" s="532"/>
      <c r="I84" s="532"/>
      <c r="J84" s="532"/>
      <c r="K84" s="532"/>
      <c r="L84" s="532"/>
      <c r="M84" s="534"/>
    </row>
    <row r="85" spans="1:13" ht="72" customHeight="1">
      <c r="A85" s="544"/>
      <c r="B85" s="546"/>
      <c r="C85" s="546"/>
      <c r="D85" s="537"/>
      <c r="E85" s="540"/>
      <c r="F85" s="542"/>
      <c r="G85" s="380"/>
      <c r="H85" s="532"/>
      <c r="I85" s="532"/>
      <c r="J85" s="532"/>
      <c r="K85" s="532"/>
      <c r="L85" s="532"/>
      <c r="M85" s="534"/>
    </row>
    <row r="86" spans="1:13" ht="72" customHeight="1">
      <c r="A86" s="544"/>
      <c r="B86" s="546"/>
      <c r="C86" s="546"/>
      <c r="D86" s="537"/>
      <c r="E86" s="540"/>
      <c r="F86" s="542"/>
      <c r="G86" s="380"/>
      <c r="H86" s="532"/>
      <c r="I86" s="532"/>
      <c r="J86" s="532"/>
      <c r="K86" s="532"/>
      <c r="L86" s="532"/>
      <c r="M86" s="534"/>
    </row>
    <row r="87" spans="1:13" ht="72" customHeight="1">
      <c r="A87" s="544"/>
      <c r="B87" s="546"/>
      <c r="C87" s="546"/>
      <c r="D87" s="537"/>
      <c r="E87" s="540"/>
      <c r="F87" s="542"/>
      <c r="G87" s="380"/>
      <c r="H87" s="532"/>
      <c r="I87" s="532"/>
      <c r="J87" s="532"/>
      <c r="K87" s="532"/>
      <c r="L87" s="532"/>
      <c r="M87" s="534"/>
    </row>
    <row r="88" spans="1:13" ht="72" customHeight="1">
      <c r="A88" s="544"/>
      <c r="B88" s="546"/>
      <c r="C88" s="546"/>
      <c r="D88" s="537"/>
      <c r="E88" s="540"/>
      <c r="F88" s="542"/>
      <c r="G88" s="380"/>
      <c r="H88" s="532"/>
      <c r="I88" s="532"/>
      <c r="J88" s="532"/>
      <c r="K88" s="532"/>
      <c r="L88" s="532"/>
      <c r="M88" s="534"/>
    </row>
    <row r="89" spans="1:13" ht="72" customHeight="1" thickBot="1">
      <c r="A89" s="545"/>
      <c r="B89" s="547"/>
      <c r="C89" s="547"/>
      <c r="D89" s="538"/>
      <c r="E89" s="541"/>
      <c r="F89" s="543"/>
      <c r="G89" s="381"/>
      <c r="H89" s="533"/>
      <c r="I89" s="533"/>
      <c r="J89" s="533"/>
      <c r="K89" s="533"/>
      <c r="L89" s="533"/>
      <c r="M89" s="535"/>
    </row>
    <row r="90" spans="1:13" ht="72" customHeight="1">
      <c r="A90" s="544">
        <f>'7- Mapa Final'!A70</f>
        <v>7</v>
      </c>
      <c r="B90" s="546" t="str">
        <f>'7- Mapa Final'!B70</f>
        <v>Ofrecer, prometer, entregar, aceptar o solicitar una ventaja para afectar indebidamente la evaluación técnica de ofertas en los procesos de contratación.</v>
      </c>
      <c r="C90" s="546" t="str">
        <f>'7- Mapa Final'!C70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536" t="str">
        <f>'7- Mapa Final'!J70</f>
        <v>Muy Baja - 1</v>
      </c>
      <c r="E90" s="539" t="str">
        <f>'7- Mapa Final'!K70</f>
        <v>Moderado - 3</v>
      </c>
      <c r="F90" s="542" t="str">
        <f>'7- Mapa Final'!M70</f>
        <v>Moderado - 3</v>
      </c>
      <c r="G90" s="380"/>
      <c r="H90" s="532"/>
      <c r="I90" s="532"/>
      <c r="J90" s="532"/>
      <c r="K90" s="532"/>
      <c r="L90" s="532"/>
      <c r="M90" s="534"/>
    </row>
    <row r="91" spans="1:13" ht="72" customHeight="1">
      <c r="A91" s="544"/>
      <c r="B91" s="546"/>
      <c r="C91" s="546"/>
      <c r="D91" s="537"/>
      <c r="E91" s="540"/>
      <c r="F91" s="542"/>
      <c r="G91" s="380"/>
      <c r="H91" s="532"/>
      <c r="I91" s="532"/>
      <c r="J91" s="532"/>
      <c r="K91" s="532"/>
      <c r="L91" s="532"/>
      <c r="M91" s="534"/>
    </row>
    <row r="92" spans="1:13" ht="72" customHeight="1">
      <c r="A92" s="544"/>
      <c r="B92" s="546"/>
      <c r="C92" s="546"/>
      <c r="D92" s="537"/>
      <c r="E92" s="540"/>
      <c r="F92" s="542"/>
      <c r="G92" s="380"/>
      <c r="H92" s="532"/>
      <c r="I92" s="532"/>
      <c r="J92" s="532"/>
      <c r="K92" s="532"/>
      <c r="L92" s="532"/>
      <c r="M92" s="534"/>
    </row>
    <row r="93" spans="1:13" ht="72" customHeight="1">
      <c r="A93" s="544"/>
      <c r="B93" s="546"/>
      <c r="C93" s="546"/>
      <c r="D93" s="537"/>
      <c r="E93" s="540"/>
      <c r="F93" s="542"/>
      <c r="G93" s="380"/>
      <c r="H93" s="532"/>
      <c r="I93" s="532"/>
      <c r="J93" s="532"/>
      <c r="K93" s="532"/>
      <c r="L93" s="532"/>
      <c r="M93" s="534"/>
    </row>
    <row r="94" spans="1:13" ht="72" customHeight="1">
      <c r="A94" s="544"/>
      <c r="B94" s="546"/>
      <c r="C94" s="546"/>
      <c r="D94" s="537"/>
      <c r="E94" s="540"/>
      <c r="F94" s="542"/>
      <c r="G94" s="380"/>
      <c r="H94" s="532"/>
      <c r="I94" s="532"/>
      <c r="J94" s="532"/>
      <c r="K94" s="532"/>
      <c r="L94" s="532"/>
      <c r="M94" s="534"/>
    </row>
    <row r="95" spans="1:13" ht="72" customHeight="1">
      <c r="A95" s="544"/>
      <c r="B95" s="546"/>
      <c r="C95" s="546"/>
      <c r="D95" s="537"/>
      <c r="E95" s="540"/>
      <c r="F95" s="542"/>
      <c r="G95" s="380"/>
      <c r="H95" s="532"/>
      <c r="I95" s="532"/>
      <c r="J95" s="532"/>
      <c r="K95" s="532"/>
      <c r="L95" s="532"/>
      <c r="M95" s="534"/>
    </row>
    <row r="96" spans="1:13" ht="72" customHeight="1">
      <c r="A96" s="544"/>
      <c r="B96" s="546"/>
      <c r="C96" s="546"/>
      <c r="D96" s="537"/>
      <c r="E96" s="540"/>
      <c r="F96" s="542"/>
      <c r="G96" s="380"/>
      <c r="H96" s="532"/>
      <c r="I96" s="532"/>
      <c r="J96" s="532"/>
      <c r="K96" s="532"/>
      <c r="L96" s="532"/>
      <c r="M96" s="534"/>
    </row>
    <row r="97" spans="1:13" ht="72" customHeight="1">
      <c r="A97" s="544"/>
      <c r="B97" s="546"/>
      <c r="C97" s="546"/>
      <c r="D97" s="537"/>
      <c r="E97" s="540"/>
      <c r="F97" s="542"/>
      <c r="G97" s="380"/>
      <c r="H97" s="532"/>
      <c r="I97" s="532"/>
      <c r="J97" s="532"/>
      <c r="K97" s="532"/>
      <c r="L97" s="532"/>
      <c r="M97" s="534"/>
    </row>
    <row r="98" spans="1:13" ht="72" customHeight="1">
      <c r="A98" s="544"/>
      <c r="B98" s="546"/>
      <c r="C98" s="546"/>
      <c r="D98" s="537"/>
      <c r="E98" s="540"/>
      <c r="F98" s="542"/>
      <c r="G98" s="380"/>
      <c r="H98" s="532"/>
      <c r="I98" s="532"/>
      <c r="J98" s="532"/>
      <c r="K98" s="532"/>
      <c r="L98" s="532"/>
      <c r="M98" s="534"/>
    </row>
    <row r="99" spans="1:13" ht="72" customHeight="1" thickBot="1">
      <c r="A99" s="545"/>
      <c r="B99" s="547"/>
      <c r="C99" s="547"/>
      <c r="D99" s="538"/>
      <c r="E99" s="541"/>
      <c r="F99" s="543"/>
      <c r="G99" s="381"/>
      <c r="H99" s="533"/>
      <c r="I99" s="533"/>
      <c r="J99" s="533"/>
      <c r="K99" s="533"/>
      <c r="L99" s="533"/>
      <c r="M99" s="535"/>
    </row>
    <row r="100" spans="1:13" ht="72" customHeight="1">
      <c r="A100" s="544">
        <f>'7- Mapa Final'!A80</f>
        <v>8</v>
      </c>
      <c r="B100" s="546" t="str">
        <f>'7- Mapa Final'!B80</f>
        <v>Ofrecer, prometer, entregar, aceptar o solicitar una ventaja indebida  para afectar la supervisión o interventoría de los contratos.</v>
      </c>
      <c r="C100" s="546" t="str">
        <f>'7- Mapa Final'!C80</f>
        <v>Cuando se favorece  indebidamente la intervención de personas inescrupulosas (ejem:  consultores externos, fabricantes, proveedores, oferentes, proponentes, entre otros.), para afectar indebidamente la supervisión o interventoría de los contratos.</v>
      </c>
      <c r="D100" s="536" t="str">
        <f>'7- Mapa Final'!J80</f>
        <v>Muy Baja - 1</v>
      </c>
      <c r="E100" s="539" t="str">
        <f>'7- Mapa Final'!K80</f>
        <v>Moderado - 3</v>
      </c>
      <c r="F100" s="542" t="str">
        <f>'7- Mapa Final'!M80</f>
        <v>Moderado - 3</v>
      </c>
      <c r="G100" s="380"/>
      <c r="H100" s="532"/>
      <c r="I100" s="532"/>
      <c r="J100" s="532"/>
      <c r="K100" s="532"/>
      <c r="L100" s="532"/>
      <c r="M100" s="534"/>
    </row>
    <row r="101" spans="1:13" ht="72" customHeight="1">
      <c r="A101" s="544"/>
      <c r="B101" s="546"/>
      <c r="C101" s="546"/>
      <c r="D101" s="537"/>
      <c r="E101" s="540"/>
      <c r="F101" s="542"/>
      <c r="G101" s="380"/>
      <c r="H101" s="532"/>
      <c r="I101" s="532"/>
      <c r="J101" s="532"/>
      <c r="K101" s="532"/>
      <c r="L101" s="532"/>
      <c r="M101" s="534"/>
    </row>
    <row r="102" spans="1:13" ht="72" customHeight="1">
      <c r="A102" s="544"/>
      <c r="B102" s="546"/>
      <c r="C102" s="546"/>
      <c r="D102" s="537"/>
      <c r="E102" s="540"/>
      <c r="F102" s="542"/>
      <c r="G102" s="380"/>
      <c r="H102" s="532"/>
      <c r="I102" s="532"/>
      <c r="J102" s="532"/>
      <c r="K102" s="532"/>
      <c r="L102" s="532"/>
      <c r="M102" s="534"/>
    </row>
    <row r="103" spans="1:13" ht="72" customHeight="1">
      <c r="A103" s="544"/>
      <c r="B103" s="546"/>
      <c r="C103" s="546"/>
      <c r="D103" s="537"/>
      <c r="E103" s="540"/>
      <c r="F103" s="542"/>
      <c r="G103" s="380"/>
      <c r="H103" s="532"/>
      <c r="I103" s="532"/>
      <c r="J103" s="532"/>
      <c r="K103" s="532"/>
      <c r="L103" s="532"/>
      <c r="M103" s="534"/>
    </row>
    <row r="104" spans="1:13" ht="72" customHeight="1">
      <c r="A104" s="544"/>
      <c r="B104" s="546"/>
      <c r="C104" s="546"/>
      <c r="D104" s="537"/>
      <c r="E104" s="540"/>
      <c r="F104" s="542"/>
      <c r="G104" s="380"/>
      <c r="H104" s="532"/>
      <c r="I104" s="532"/>
      <c r="J104" s="532"/>
      <c r="K104" s="532"/>
      <c r="L104" s="532"/>
      <c r="M104" s="534"/>
    </row>
    <row r="105" spans="1:13" ht="72" customHeight="1">
      <c r="A105" s="544"/>
      <c r="B105" s="546"/>
      <c r="C105" s="546"/>
      <c r="D105" s="537"/>
      <c r="E105" s="540"/>
      <c r="F105" s="542"/>
      <c r="G105" s="380"/>
      <c r="H105" s="532"/>
      <c r="I105" s="532"/>
      <c r="J105" s="532"/>
      <c r="K105" s="532"/>
      <c r="L105" s="532"/>
      <c r="M105" s="534"/>
    </row>
    <row r="106" spans="1:13" ht="72" customHeight="1">
      <c r="A106" s="544"/>
      <c r="B106" s="546"/>
      <c r="C106" s="546"/>
      <c r="D106" s="537"/>
      <c r="E106" s="540"/>
      <c r="F106" s="542"/>
      <c r="G106" s="380"/>
      <c r="H106" s="532"/>
      <c r="I106" s="532"/>
      <c r="J106" s="532"/>
      <c r="K106" s="532"/>
      <c r="L106" s="532"/>
      <c r="M106" s="534"/>
    </row>
    <row r="107" spans="1:13" ht="72" customHeight="1">
      <c r="A107" s="544"/>
      <c r="B107" s="546"/>
      <c r="C107" s="546"/>
      <c r="D107" s="537"/>
      <c r="E107" s="540"/>
      <c r="F107" s="542"/>
      <c r="G107" s="380"/>
      <c r="H107" s="532"/>
      <c r="I107" s="532"/>
      <c r="J107" s="532"/>
      <c r="K107" s="532"/>
      <c r="L107" s="532"/>
      <c r="M107" s="534"/>
    </row>
    <row r="108" spans="1:13" ht="72" customHeight="1">
      <c r="A108" s="544"/>
      <c r="B108" s="546"/>
      <c r="C108" s="546"/>
      <c r="D108" s="537"/>
      <c r="E108" s="540"/>
      <c r="F108" s="542"/>
      <c r="G108" s="380"/>
      <c r="H108" s="532"/>
      <c r="I108" s="532"/>
      <c r="J108" s="532"/>
      <c r="K108" s="532"/>
      <c r="L108" s="532"/>
      <c r="M108" s="534"/>
    </row>
    <row r="109" spans="1:13" ht="72" customHeight="1" thickBot="1">
      <c r="A109" s="545"/>
      <c r="B109" s="547"/>
      <c r="C109" s="547"/>
      <c r="D109" s="538"/>
      <c r="E109" s="541"/>
      <c r="F109" s="543"/>
      <c r="G109" s="381"/>
      <c r="H109" s="533"/>
      <c r="I109" s="533"/>
      <c r="J109" s="533"/>
      <c r="K109" s="533"/>
      <c r="L109" s="533"/>
      <c r="M109" s="535"/>
    </row>
  </sheetData>
  <mergeCells count="147">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80:H89"/>
    <mergeCell ref="I80:I8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A80:A89"/>
    <mergeCell ref="B80:B89"/>
    <mergeCell ref="C80:C89"/>
    <mergeCell ref="D80:D89"/>
    <mergeCell ref="E80:E89"/>
    <mergeCell ref="F80:F89"/>
    <mergeCell ref="G80:G89"/>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s>
  <conditionalFormatting sqref="A7:B7">
    <cfRule type="containsText" dxfId="185" priority="62" operator="containsText" text="3- Moderado">
      <formula>NOT(ISERROR(SEARCH("3- Moderado",A7)))</formula>
    </cfRule>
    <cfRule type="containsText" dxfId="184" priority="63" operator="containsText" text="6- Moderado">
      <formula>NOT(ISERROR(SEARCH("6- Moderado",A7)))</formula>
    </cfRule>
    <cfRule type="containsText" dxfId="183" priority="64" operator="containsText" text="4- Moderado">
      <formula>NOT(ISERROR(SEARCH("4- Moderado",A7)))</formula>
    </cfRule>
    <cfRule type="containsText" dxfId="182" priority="65" operator="containsText" text="3- Bajo">
      <formula>NOT(ISERROR(SEARCH("3- Bajo",A7)))</formula>
    </cfRule>
    <cfRule type="containsText" dxfId="181" priority="66" operator="containsText" text="4- Bajo">
      <formula>NOT(ISERROR(SEARCH("4- Bajo",A7)))</formula>
    </cfRule>
    <cfRule type="containsText" dxfId="180" priority="67" operator="containsText" text="1- Bajo">
      <formula>NOT(ISERROR(SEARCH("1- Bajo",A7)))</formula>
    </cfRule>
  </conditionalFormatting>
  <conditionalFormatting sqref="A10:E10 A20:E20">
    <cfRule type="containsText" dxfId="179" priority="56" operator="containsText" text="3- Moderado">
      <formula>NOT(ISERROR(SEARCH("3- Moderado",A10)))</formula>
    </cfRule>
    <cfRule type="containsText" dxfId="178" priority="57" operator="containsText" text="6- Moderado">
      <formula>NOT(ISERROR(SEARCH("6- Moderado",A10)))</formula>
    </cfRule>
    <cfRule type="containsText" dxfId="177" priority="58" operator="containsText" text="4- Moderado">
      <formula>NOT(ISERROR(SEARCH("4- Moderado",A10)))</formula>
    </cfRule>
    <cfRule type="containsText" dxfId="176" priority="59" operator="containsText" text="3- Bajo">
      <formula>NOT(ISERROR(SEARCH("3- Bajo",A10)))</formula>
    </cfRule>
    <cfRule type="containsText" dxfId="175" priority="60" operator="containsText" text="4- Bajo">
      <formula>NOT(ISERROR(SEARCH("4- Bajo",A10)))</formula>
    </cfRule>
    <cfRule type="containsText" dxfId="174" priority="61" operator="containsText" text="1- Bajo">
      <formula>NOT(ISERROR(SEARCH("1- Bajo",A10)))</formula>
    </cfRule>
  </conditionalFormatting>
  <conditionalFormatting sqref="A30:E30">
    <cfRule type="containsText" dxfId="173" priority="43" operator="containsText" text="3- Moderado">
      <formula>NOT(ISERROR(SEARCH("3- Moderado",A30)))</formula>
    </cfRule>
    <cfRule type="containsText" dxfId="172" priority="44" operator="containsText" text="6- Moderado">
      <formula>NOT(ISERROR(SEARCH("6- Moderado",A30)))</formula>
    </cfRule>
    <cfRule type="containsText" dxfId="171" priority="45" operator="containsText" text="4- Moderado">
      <formula>NOT(ISERROR(SEARCH("4- Moderado",A30)))</formula>
    </cfRule>
    <cfRule type="containsText" dxfId="170" priority="46" operator="containsText" text="3- Bajo">
      <formula>NOT(ISERROR(SEARCH("3- Bajo",A30)))</formula>
    </cfRule>
    <cfRule type="containsText" dxfId="169" priority="47" operator="containsText" text="4- Bajo">
      <formula>NOT(ISERROR(SEARCH("4- Bajo",A30)))</formula>
    </cfRule>
    <cfRule type="containsText" dxfId="168" priority="48" operator="containsText" text="1- Bajo">
      <formula>NOT(ISERROR(SEARCH("1- Bajo",A30)))</formula>
    </cfRule>
  </conditionalFormatting>
  <conditionalFormatting sqref="A40:E40">
    <cfRule type="containsText" dxfId="167" priority="36" operator="containsText" text="3- Moderado">
      <formula>NOT(ISERROR(SEARCH("3- Moderado",A40)))</formula>
    </cfRule>
    <cfRule type="containsText" dxfId="166" priority="37" operator="containsText" text="6- Moderado">
      <formula>NOT(ISERROR(SEARCH("6- Moderado",A40)))</formula>
    </cfRule>
    <cfRule type="containsText" dxfId="165" priority="38" operator="containsText" text="4- Moderado">
      <formula>NOT(ISERROR(SEARCH("4- Moderado",A40)))</formula>
    </cfRule>
    <cfRule type="containsText" dxfId="164" priority="39" operator="containsText" text="3- Bajo">
      <formula>NOT(ISERROR(SEARCH("3- Bajo",A40)))</formula>
    </cfRule>
    <cfRule type="containsText" dxfId="163" priority="40" operator="containsText" text="4- Bajo">
      <formula>NOT(ISERROR(SEARCH("4- Bajo",A40)))</formula>
    </cfRule>
    <cfRule type="containsText" dxfId="162" priority="41" operator="containsText" text="1- Bajo">
      <formula>NOT(ISERROR(SEARCH("1- Bajo",A40)))</formula>
    </cfRule>
  </conditionalFormatting>
  <conditionalFormatting sqref="A50:E50">
    <cfRule type="containsText" dxfId="161" priority="29" operator="containsText" text="3- Moderado">
      <formula>NOT(ISERROR(SEARCH("3- Moderado",A50)))</formula>
    </cfRule>
    <cfRule type="containsText" dxfId="160" priority="30" operator="containsText" text="6- Moderado">
      <formula>NOT(ISERROR(SEARCH("6- Moderado",A50)))</formula>
    </cfRule>
    <cfRule type="containsText" dxfId="159" priority="31" operator="containsText" text="4- Moderado">
      <formula>NOT(ISERROR(SEARCH("4- Moderado",A50)))</formula>
    </cfRule>
    <cfRule type="containsText" dxfId="158" priority="32" operator="containsText" text="3- Bajo">
      <formula>NOT(ISERROR(SEARCH("3- Bajo",A50)))</formula>
    </cfRule>
    <cfRule type="containsText" dxfId="157" priority="33" operator="containsText" text="4- Bajo">
      <formula>NOT(ISERROR(SEARCH("4- Bajo",A50)))</formula>
    </cfRule>
    <cfRule type="containsText" dxfId="156" priority="34" operator="containsText" text="1- Bajo">
      <formula>NOT(ISERROR(SEARCH("1- Bajo",A50)))</formula>
    </cfRule>
  </conditionalFormatting>
  <conditionalFormatting sqref="A60:E60">
    <cfRule type="containsText" dxfId="155" priority="22" operator="containsText" text="3- Moderado">
      <formula>NOT(ISERROR(SEARCH("3- Moderado",A60)))</formula>
    </cfRule>
    <cfRule type="containsText" dxfId="154" priority="23" operator="containsText" text="6- Moderado">
      <formula>NOT(ISERROR(SEARCH("6- Moderado",A60)))</formula>
    </cfRule>
    <cfRule type="containsText" dxfId="153" priority="24" operator="containsText" text="4- Moderado">
      <formula>NOT(ISERROR(SEARCH("4- Moderado",A60)))</formula>
    </cfRule>
    <cfRule type="containsText" dxfId="152" priority="25" operator="containsText" text="3- Bajo">
      <formula>NOT(ISERROR(SEARCH("3- Bajo",A60)))</formula>
    </cfRule>
    <cfRule type="containsText" dxfId="151" priority="26" operator="containsText" text="4- Bajo">
      <formula>NOT(ISERROR(SEARCH("4- Bajo",A60)))</formula>
    </cfRule>
    <cfRule type="containsText" dxfId="150" priority="27" operator="containsText" text="1- Bajo">
      <formula>NOT(ISERROR(SEARCH("1- Bajo",A60)))</formula>
    </cfRule>
  </conditionalFormatting>
  <conditionalFormatting sqref="A70:E70 A80:E80 A90:E90 A100:E100">
    <cfRule type="containsText" dxfId="149" priority="11" operator="containsText" text="3- Moderado">
      <formula>NOT(ISERROR(SEARCH("3- Moderado",A70)))</formula>
    </cfRule>
    <cfRule type="containsText" dxfId="148" priority="12" operator="containsText" text="6- Moderado">
      <formula>NOT(ISERROR(SEARCH("6- Moderado",A70)))</formula>
    </cfRule>
    <cfRule type="containsText" dxfId="147" priority="13" operator="containsText" text="4- Moderado">
      <formula>NOT(ISERROR(SEARCH("4- Moderado",A70)))</formula>
    </cfRule>
    <cfRule type="containsText" dxfId="146" priority="14" operator="containsText" text="3- Bajo">
      <formula>NOT(ISERROR(SEARCH("3- Bajo",A70)))</formula>
    </cfRule>
    <cfRule type="containsText" dxfId="145" priority="15" operator="containsText" text="4- Bajo">
      <formula>NOT(ISERROR(SEARCH("4- Bajo",A70)))</formula>
    </cfRule>
    <cfRule type="containsText" dxfId="144" priority="16" operator="containsText" text="1- Bajo">
      <formula>NOT(ISERROR(SEARCH("1- Bajo",A70)))</formula>
    </cfRule>
  </conditionalFormatting>
  <conditionalFormatting sqref="C8:F8">
    <cfRule type="containsText" dxfId="143" priority="50" operator="containsText" text="3- Moderado">
      <formula>NOT(ISERROR(SEARCH("3- Moderado",C8)))</formula>
    </cfRule>
    <cfRule type="containsText" dxfId="142" priority="51" operator="containsText" text="6- Moderado">
      <formula>NOT(ISERROR(SEARCH("6- Moderado",C8)))</formula>
    </cfRule>
    <cfRule type="containsText" dxfId="141" priority="52" operator="containsText" text="4- Moderado">
      <formula>NOT(ISERROR(SEARCH("4- Moderado",C8)))</formula>
    </cfRule>
    <cfRule type="containsText" dxfId="140" priority="53" operator="containsText" text="3- Bajo">
      <formula>NOT(ISERROR(SEARCH("3- Bajo",C8)))</formula>
    </cfRule>
    <cfRule type="containsText" dxfId="139" priority="54" operator="containsText" text="4- Bajo">
      <formula>NOT(ISERROR(SEARCH("4- Bajo",C8)))</formula>
    </cfRule>
    <cfRule type="containsText" dxfId="138" priority="55" operator="containsText" text="1- Bajo">
      <formula>NOT(ISERROR(SEARCH("1- Bajo",C8)))</formula>
    </cfRule>
  </conditionalFormatting>
  <conditionalFormatting sqref="D10:D109">
    <cfRule type="containsText" dxfId="137" priority="5" operator="containsText" text="Muy Alta">
      <formula>NOT(ISERROR(SEARCH("Muy Alta",D10)))</formula>
    </cfRule>
    <cfRule type="containsText" dxfId="136" priority="6" operator="containsText" text="Alta">
      <formula>NOT(ISERROR(SEARCH("Alta",D10)))</formula>
    </cfRule>
    <cfRule type="containsText" dxfId="135" priority="7" operator="containsText" text="Baja">
      <formula>NOT(ISERROR(SEARCH("Baja",D10)))</formula>
    </cfRule>
    <cfRule type="containsText" dxfId="134" priority="8" operator="containsText" text="Muy Baja">
      <formula>NOT(ISERROR(SEARCH("Muy Baja",D10)))</formula>
    </cfRule>
    <cfRule type="containsText" dxfId="133" priority="10" operator="containsText" text="Media">
      <formula>NOT(ISERROR(SEARCH("Media",D10)))</formula>
    </cfRule>
  </conditionalFormatting>
  <conditionalFormatting sqref="E10:E109">
    <cfRule type="containsText" dxfId="132" priority="1" operator="containsText" text="Catastrófico">
      <formula>NOT(ISERROR(SEARCH("Catastrófico",E10)))</formula>
    </cfRule>
    <cfRule type="containsText" dxfId="131" priority="2" operator="containsText" text="Mayor">
      <formula>NOT(ISERROR(SEARCH("Mayor",E10)))</formula>
    </cfRule>
    <cfRule type="containsText" dxfId="130" priority="3" operator="containsText" text="Menor">
      <formula>NOT(ISERROR(SEARCH("Menor",E10)))</formula>
    </cfRule>
    <cfRule type="containsText" dxfId="129" priority="4" operator="containsText" text="Leve">
      <formula>NOT(ISERROR(SEARCH("Leve",E10)))</formula>
    </cfRule>
  </conditionalFormatting>
  <conditionalFormatting sqref="E10:F109">
    <cfRule type="containsText" dxfId="128" priority="9" operator="containsText" text="Moderado">
      <formula>NOT(ISERROR(SEARCH("Moderado",E10)))</formula>
    </cfRule>
  </conditionalFormatting>
  <conditionalFormatting sqref="F10:F29">
    <cfRule type="colorScale" priority="68">
      <colorScale>
        <cfvo type="min"/>
        <cfvo type="max"/>
        <color rgb="FFFF7128"/>
        <color rgb="FFFFEF9C"/>
      </colorScale>
    </cfRule>
  </conditionalFormatting>
  <conditionalFormatting sqref="F10:F109">
    <cfRule type="containsText" dxfId="127" priority="17" operator="containsText" text="Bajo">
      <formula>NOT(ISERROR(SEARCH("Bajo",F10)))</formula>
    </cfRule>
    <cfRule type="containsText" dxfId="126" priority="18" operator="containsText" text="Moderado">
      <formula>NOT(ISERROR(SEARCH("Moderado",F10)))</formula>
    </cfRule>
    <cfRule type="containsText" dxfId="125" priority="19" operator="containsText" text="Alto">
      <formula>NOT(ISERROR(SEARCH("Alto",F10)))</formula>
    </cfRule>
    <cfRule type="containsText" dxfId="124" priority="20" operator="containsText" text="Extremo">
      <formula>NOT(ISERROR(SEARCH("Extremo",F10)))</formula>
    </cfRule>
  </conditionalFormatting>
  <conditionalFormatting sqref="F30:F39">
    <cfRule type="colorScale" priority="49">
      <colorScale>
        <cfvo type="min"/>
        <cfvo type="max"/>
        <color rgb="FFFF7128"/>
        <color rgb="FFFFEF9C"/>
      </colorScale>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10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EE0E874-5EC0-48A4-BE8A-1A00177C7603}"/>
    <dataValidation allowBlank="1" showInputMessage="1" showErrorMessage="1" prompt="Describir las actividades que se van a desarrollar para el proyecto" sqref="H7" xr:uid="{6E1F5C69-D702-4F26-AFC9-B95816A684AD}"/>
    <dataValidation allowBlank="1" showInputMessage="1" showErrorMessage="1" prompt="Seleccionar si el responsable es el responsable de las acciones es el nivel central" sqref="I7:I8" xr:uid="{CECF23CA-21FB-4342-A481-62EED0DA895F}"/>
    <dataValidation allowBlank="1" showInputMessage="1" showErrorMessage="1" prompt="seleccionar si el responsable de ejecutar las acciones es el nivel central" sqref="J8" xr:uid="{62F4DF7D-E055-4CF6-AC01-2B6EF321546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66A678D-22C1-4063-B04A-66F4C93BA14E}">
          <x14:formula1>
            <xm:f>'9- Matriz de Calor '!$S$8:$S$11</xm:f>
          </x14:formula1>
          <xm:sqref>G10:G109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9"/>
  <sheetViews>
    <sheetView showGridLines="0" zoomScale="90" zoomScaleNormal="90" workbookViewId="0">
      <selection activeCell="C6" sqref="C6:M6"/>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9"/>
      <c r="B1" s="550"/>
      <c r="C1" s="553"/>
      <c r="D1" s="553"/>
      <c r="E1" s="553"/>
      <c r="F1" s="553"/>
      <c r="G1" s="553"/>
      <c r="H1" s="553"/>
      <c r="I1" s="553"/>
      <c r="J1" s="554"/>
      <c r="K1" s="548"/>
      <c r="L1" s="548"/>
      <c r="M1" s="54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45.75" customHeight="1">
      <c r="A2" s="551"/>
      <c r="B2" s="552"/>
      <c r="C2" s="555"/>
      <c r="D2" s="555"/>
      <c r="E2" s="555"/>
      <c r="F2" s="555"/>
      <c r="G2" s="555"/>
      <c r="H2" s="555"/>
      <c r="I2" s="555"/>
      <c r="J2" s="556"/>
      <c r="K2" s="548"/>
      <c r="L2" s="548"/>
      <c r="M2" s="54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5"/>
      <c r="D3" s="555"/>
      <c r="E3" s="555"/>
      <c r="F3" s="555"/>
      <c r="G3" s="555"/>
      <c r="H3" s="555"/>
      <c r="I3" s="555"/>
      <c r="J3" s="556"/>
      <c r="K3" s="548"/>
      <c r="L3" s="548"/>
      <c r="M3" s="54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3" t="s">
        <v>277</v>
      </c>
      <c r="B4" s="423"/>
      <c r="C4" s="454" t="s">
        <v>5</v>
      </c>
      <c r="D4" s="454"/>
      <c r="E4" s="454"/>
      <c r="F4" s="454"/>
      <c r="G4" s="454"/>
      <c r="H4" s="454"/>
      <c r="I4" s="454"/>
      <c r="J4" s="454"/>
      <c r="K4" s="454"/>
      <c r="L4" s="454"/>
      <c r="M4" s="45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3" t="s">
        <v>278</v>
      </c>
      <c r="B5" s="423"/>
      <c r="C5" s="453" t="str">
        <f>'Seguimiento 1 Trimestre'!C5:M5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453"/>
      <c r="E5" s="453"/>
      <c r="F5" s="453"/>
      <c r="G5" s="453"/>
      <c r="H5" s="453"/>
      <c r="I5" s="453"/>
      <c r="J5" s="453"/>
      <c r="K5" s="453"/>
      <c r="L5" s="453"/>
      <c r="M5" s="45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3" t="s">
        <v>279</v>
      </c>
      <c r="B6" s="423"/>
      <c r="C6" s="567" t="s">
        <v>280</v>
      </c>
      <c r="D6" s="568"/>
      <c r="E6" s="568"/>
      <c r="F6" s="568"/>
      <c r="G6" s="568"/>
      <c r="H6" s="568"/>
      <c r="I6" s="568"/>
      <c r="J6" s="568"/>
      <c r="K6" s="568"/>
      <c r="L6" s="568"/>
      <c r="M6" s="56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2" t="s">
        <v>486</v>
      </c>
      <c r="B7" s="563"/>
      <c r="C7" s="564"/>
      <c r="D7" s="565" t="s">
        <v>487</v>
      </c>
      <c r="E7" s="565"/>
      <c r="F7" s="565"/>
      <c r="G7" s="566" t="s">
        <v>488</v>
      </c>
      <c r="H7" s="557" t="s">
        <v>489</v>
      </c>
      <c r="I7" s="559" t="s">
        <v>490</v>
      </c>
      <c r="J7" s="560"/>
      <c r="K7" s="559" t="s">
        <v>491</v>
      </c>
      <c r="L7" s="560"/>
      <c r="M7" s="561" t="s">
        <v>500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219</v>
      </c>
      <c r="C8" s="35" t="s">
        <v>221</v>
      </c>
      <c r="D8" s="28" t="s">
        <v>231</v>
      </c>
      <c r="E8" s="28" t="s">
        <v>493</v>
      </c>
      <c r="F8" s="28" t="s">
        <v>494</v>
      </c>
      <c r="G8" s="566"/>
      <c r="H8" s="558"/>
      <c r="I8" s="29" t="s">
        <v>495</v>
      </c>
      <c r="J8" s="29" t="s">
        <v>496</v>
      </c>
      <c r="K8" s="29" t="s">
        <v>497</v>
      </c>
      <c r="L8" s="29" t="s">
        <v>498</v>
      </c>
      <c r="M8" s="56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0"/>
      <c r="B9" s="571"/>
      <c r="C9" s="571"/>
      <c r="D9" s="571"/>
      <c r="E9" s="571"/>
      <c r="F9" s="571"/>
      <c r="G9" s="57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2">
        <f>'7- Mapa Final'!A10</f>
        <v>1</v>
      </c>
      <c r="B10" s="574" t="str">
        <f>'7- Mapa Final'!B10</f>
        <v xml:space="preserve">Pérdida de la seguridad, confiablidad o disponibilidad de la información </v>
      </c>
      <c r="C10" s="574" t="str">
        <f>'7- Mapa Final'!C10</f>
        <v xml:space="preserve">Afectacion en la confidencialidad, integridad,  disponibilidad y seguridad de la información por la no aplicabilidad de  barreras y procedimientos que resguardan el acceso a los datos. </v>
      </c>
      <c r="D10" s="578" t="str">
        <f>'7- Mapa Final'!J10</f>
        <v>Media - 3</v>
      </c>
      <c r="E10" s="579" t="str">
        <f>'7- Mapa Final'!K10</f>
        <v>Menor - 2</v>
      </c>
      <c r="F10" s="577" t="str">
        <f>'7- Mapa Final'!M10</f>
        <v>Moderado - 6</v>
      </c>
      <c r="G10" s="397"/>
      <c r="H10" s="575"/>
      <c r="I10" s="575"/>
      <c r="J10" s="575"/>
      <c r="K10" s="575"/>
      <c r="L10" s="575"/>
      <c r="M10" s="57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3"/>
      <c r="B11" s="546"/>
      <c r="C11" s="546"/>
      <c r="D11" s="537"/>
      <c r="E11" s="540"/>
      <c r="F11" s="542"/>
      <c r="G11" s="380"/>
      <c r="H11" s="532"/>
      <c r="I11" s="532"/>
      <c r="J11" s="532"/>
      <c r="K11" s="532"/>
      <c r="L11" s="532"/>
      <c r="M11" s="5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3"/>
      <c r="B12" s="546"/>
      <c r="C12" s="546"/>
      <c r="D12" s="537"/>
      <c r="E12" s="540"/>
      <c r="F12" s="542"/>
      <c r="G12" s="380"/>
      <c r="H12" s="532"/>
      <c r="I12" s="532"/>
      <c r="J12" s="532"/>
      <c r="K12" s="532"/>
      <c r="L12" s="532"/>
      <c r="M12" s="5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3"/>
      <c r="B13" s="546"/>
      <c r="C13" s="546"/>
      <c r="D13" s="537"/>
      <c r="E13" s="540"/>
      <c r="F13" s="542"/>
      <c r="G13" s="380"/>
      <c r="H13" s="532"/>
      <c r="I13" s="532"/>
      <c r="J13" s="532"/>
      <c r="K13" s="532"/>
      <c r="L13" s="532"/>
      <c r="M13" s="5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3"/>
      <c r="B14" s="546"/>
      <c r="C14" s="546"/>
      <c r="D14" s="537"/>
      <c r="E14" s="540"/>
      <c r="F14" s="542"/>
      <c r="G14" s="380"/>
      <c r="H14" s="532"/>
      <c r="I14" s="532"/>
      <c r="J14" s="532"/>
      <c r="K14" s="532"/>
      <c r="L14" s="532"/>
      <c r="M14" s="5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3"/>
      <c r="B15" s="546"/>
      <c r="C15" s="546"/>
      <c r="D15" s="537"/>
      <c r="E15" s="540"/>
      <c r="F15" s="542"/>
      <c r="G15" s="380"/>
      <c r="H15" s="532"/>
      <c r="I15" s="532"/>
      <c r="J15" s="532"/>
      <c r="K15" s="532"/>
      <c r="L15" s="532"/>
      <c r="M15" s="5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3"/>
      <c r="B16" s="546"/>
      <c r="C16" s="546"/>
      <c r="D16" s="537"/>
      <c r="E16" s="540"/>
      <c r="F16" s="542"/>
      <c r="G16" s="380"/>
      <c r="H16" s="532"/>
      <c r="I16" s="532"/>
      <c r="J16" s="532"/>
      <c r="K16" s="532"/>
      <c r="L16" s="532"/>
      <c r="M16" s="5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3"/>
      <c r="B17" s="546"/>
      <c r="C17" s="546"/>
      <c r="D17" s="537"/>
      <c r="E17" s="540"/>
      <c r="F17" s="542"/>
      <c r="G17" s="380"/>
      <c r="H17" s="532"/>
      <c r="I17" s="532"/>
      <c r="J17" s="532"/>
      <c r="K17" s="532"/>
      <c r="L17" s="532"/>
      <c r="M17" s="5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3"/>
      <c r="B18" s="546"/>
      <c r="C18" s="546"/>
      <c r="D18" s="537"/>
      <c r="E18" s="540"/>
      <c r="F18" s="542"/>
      <c r="G18" s="380"/>
      <c r="H18" s="532"/>
      <c r="I18" s="532"/>
      <c r="J18" s="532"/>
      <c r="K18" s="532"/>
      <c r="L18" s="532"/>
      <c r="M18" s="5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3"/>
      <c r="B19" s="546"/>
      <c r="C19" s="546"/>
      <c r="D19" s="537"/>
      <c r="E19" s="540"/>
      <c r="F19" s="542"/>
      <c r="G19" s="380"/>
      <c r="H19" s="532"/>
      <c r="I19" s="532"/>
      <c r="J19" s="532"/>
      <c r="K19" s="532"/>
      <c r="L19" s="532"/>
      <c r="M19" s="5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3">
        <f>'7- Mapa Final'!A20</f>
        <v>2</v>
      </c>
      <c r="B20" s="546" t="str">
        <f>'7- Mapa Final'!B20</f>
        <v>Obsolescencia Tecnológica.</v>
      </c>
      <c r="C20" s="546" t="str">
        <f>'7- Mapa Final'!C20</f>
        <v xml:space="preserve"> Tener en operación activos  que ha llegado al final de su vida útil tecnológica.</v>
      </c>
      <c r="D20" s="536" t="str">
        <f>'7- Mapa Final'!J20</f>
        <v>Muy Baja - 1</v>
      </c>
      <c r="E20" s="539" t="str">
        <f>'7- Mapa Final'!K20</f>
        <v>Menor - 2</v>
      </c>
      <c r="F20" s="542" t="str">
        <f>'7- Mapa Final'!M20</f>
        <v>Bajo - 2</v>
      </c>
      <c r="G20" s="380"/>
      <c r="H20" s="532"/>
      <c r="I20" s="532"/>
      <c r="J20" s="532"/>
      <c r="K20" s="532"/>
      <c r="L20" s="532"/>
      <c r="M20" s="5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3"/>
      <c r="B21" s="546"/>
      <c r="C21" s="546"/>
      <c r="D21" s="537"/>
      <c r="E21" s="540"/>
      <c r="F21" s="542"/>
      <c r="G21" s="380"/>
      <c r="H21" s="532"/>
      <c r="I21" s="532"/>
      <c r="J21" s="532"/>
      <c r="K21" s="532"/>
      <c r="L21" s="532"/>
      <c r="M21" s="5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3"/>
      <c r="B22" s="546"/>
      <c r="C22" s="546"/>
      <c r="D22" s="537"/>
      <c r="E22" s="540"/>
      <c r="F22" s="542"/>
      <c r="G22" s="380"/>
      <c r="H22" s="532"/>
      <c r="I22" s="532"/>
      <c r="J22" s="532"/>
      <c r="K22" s="532"/>
      <c r="L22" s="532"/>
      <c r="M22" s="5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3"/>
      <c r="B23" s="546"/>
      <c r="C23" s="546"/>
      <c r="D23" s="537"/>
      <c r="E23" s="540"/>
      <c r="F23" s="542"/>
      <c r="G23" s="380"/>
      <c r="H23" s="532"/>
      <c r="I23" s="532"/>
      <c r="J23" s="532"/>
      <c r="K23" s="532"/>
      <c r="L23" s="532"/>
      <c r="M23" s="5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3"/>
      <c r="B24" s="546"/>
      <c r="C24" s="546"/>
      <c r="D24" s="537"/>
      <c r="E24" s="540"/>
      <c r="F24" s="542"/>
      <c r="G24" s="380"/>
      <c r="H24" s="532"/>
      <c r="I24" s="532"/>
      <c r="J24" s="532"/>
      <c r="K24" s="532"/>
      <c r="L24" s="532"/>
      <c r="M24" s="5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3"/>
      <c r="B25" s="546"/>
      <c r="C25" s="546"/>
      <c r="D25" s="537"/>
      <c r="E25" s="540"/>
      <c r="F25" s="542"/>
      <c r="G25" s="380"/>
      <c r="H25" s="532"/>
      <c r="I25" s="532"/>
      <c r="J25" s="532"/>
      <c r="K25" s="532"/>
      <c r="L25" s="532"/>
      <c r="M25" s="534"/>
      <c r="N25" s="34"/>
      <c r="O25" s="34"/>
    </row>
    <row r="26" spans="1:169">
      <c r="A26" s="573"/>
      <c r="B26" s="546"/>
      <c r="C26" s="546"/>
      <c r="D26" s="537"/>
      <c r="E26" s="540"/>
      <c r="F26" s="542"/>
      <c r="G26" s="380"/>
      <c r="H26" s="532"/>
      <c r="I26" s="532"/>
      <c r="J26" s="532"/>
      <c r="K26" s="532"/>
      <c r="L26" s="532"/>
      <c r="M26" s="534"/>
      <c r="N26" s="34"/>
      <c r="O26" s="34"/>
    </row>
    <row r="27" spans="1:169">
      <c r="A27" s="573"/>
      <c r="B27" s="546"/>
      <c r="C27" s="546"/>
      <c r="D27" s="537"/>
      <c r="E27" s="540"/>
      <c r="F27" s="542"/>
      <c r="G27" s="380"/>
      <c r="H27" s="532"/>
      <c r="I27" s="532"/>
      <c r="J27" s="532"/>
      <c r="K27" s="532"/>
      <c r="L27" s="532"/>
      <c r="M27" s="534"/>
      <c r="N27" s="34"/>
      <c r="O27" s="34"/>
    </row>
    <row r="28" spans="1:169">
      <c r="A28" s="573"/>
      <c r="B28" s="546"/>
      <c r="C28" s="546"/>
      <c r="D28" s="537"/>
      <c r="E28" s="540"/>
      <c r="F28" s="542"/>
      <c r="G28" s="380"/>
      <c r="H28" s="532"/>
      <c r="I28" s="532"/>
      <c r="J28" s="532"/>
      <c r="K28" s="532"/>
      <c r="L28" s="532"/>
      <c r="M28" s="534"/>
      <c r="N28" s="34"/>
      <c r="O28" s="34"/>
    </row>
    <row r="29" spans="1:169">
      <c r="A29" s="573"/>
      <c r="B29" s="546"/>
      <c r="C29" s="546"/>
      <c r="D29" s="537"/>
      <c r="E29" s="540"/>
      <c r="F29" s="542"/>
      <c r="G29" s="380"/>
      <c r="H29" s="532"/>
      <c r="I29" s="532"/>
      <c r="J29" s="532"/>
      <c r="K29" s="532"/>
      <c r="L29" s="532"/>
      <c r="M29" s="534"/>
      <c r="N29" s="34"/>
      <c r="O29" s="34"/>
    </row>
    <row r="30" spans="1:169" s="26" customFormat="1" ht="12.75">
      <c r="A30" s="573" t="e">
        <f>'7- Mapa Final'!#REF!</f>
        <v>#REF!</v>
      </c>
      <c r="B30" s="546" t="e">
        <f>'7- Mapa Final'!#REF!</f>
        <v>#REF!</v>
      </c>
      <c r="C30" s="546" t="e">
        <f>'7- Mapa Final'!#REF!</f>
        <v>#REF!</v>
      </c>
      <c r="D30" s="536" t="e">
        <f>'7- Mapa Final'!#REF!</f>
        <v>#REF!</v>
      </c>
      <c r="E30" s="539" t="e">
        <f>'7- Mapa Final'!#REF!</f>
        <v>#REF!</v>
      </c>
      <c r="F30" s="542" t="e">
        <f>'7- Mapa Final'!#REF!</f>
        <v>#REF!</v>
      </c>
      <c r="G30" s="380"/>
      <c r="H30" s="532"/>
      <c r="I30" s="532"/>
      <c r="J30" s="532"/>
      <c r="K30" s="532"/>
      <c r="L30" s="532"/>
      <c r="M30" s="5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3"/>
      <c r="B31" s="546"/>
      <c r="C31" s="546"/>
      <c r="D31" s="537"/>
      <c r="E31" s="540"/>
      <c r="F31" s="542"/>
      <c r="G31" s="380"/>
      <c r="H31" s="532"/>
      <c r="I31" s="532"/>
      <c r="J31" s="532"/>
      <c r="K31" s="532"/>
      <c r="L31" s="532"/>
      <c r="M31" s="5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3"/>
      <c r="B32" s="546"/>
      <c r="C32" s="546"/>
      <c r="D32" s="537"/>
      <c r="E32" s="540"/>
      <c r="F32" s="542"/>
      <c r="G32" s="380"/>
      <c r="H32" s="532"/>
      <c r="I32" s="532"/>
      <c r="J32" s="532"/>
      <c r="K32" s="532"/>
      <c r="L32" s="532"/>
      <c r="M32" s="5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3"/>
      <c r="B33" s="546"/>
      <c r="C33" s="546"/>
      <c r="D33" s="537"/>
      <c r="E33" s="540"/>
      <c r="F33" s="542"/>
      <c r="G33" s="380"/>
      <c r="H33" s="532"/>
      <c r="I33" s="532"/>
      <c r="J33" s="532"/>
      <c r="K33" s="532"/>
      <c r="L33" s="532"/>
      <c r="M33" s="5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3"/>
      <c r="B34" s="546"/>
      <c r="C34" s="546"/>
      <c r="D34" s="537"/>
      <c r="E34" s="540"/>
      <c r="F34" s="542"/>
      <c r="G34" s="380"/>
      <c r="H34" s="532"/>
      <c r="I34" s="532"/>
      <c r="J34" s="532"/>
      <c r="K34" s="532"/>
      <c r="L34" s="532"/>
      <c r="M34" s="5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3"/>
      <c r="B35" s="546"/>
      <c r="C35" s="546"/>
      <c r="D35" s="537"/>
      <c r="E35" s="540"/>
      <c r="F35" s="542"/>
      <c r="G35" s="380"/>
      <c r="H35" s="532"/>
      <c r="I35" s="532"/>
      <c r="J35" s="532"/>
      <c r="K35" s="532"/>
      <c r="L35" s="532"/>
      <c r="M35" s="534"/>
      <c r="N35" s="34"/>
      <c r="O35" s="34"/>
    </row>
    <row r="36" spans="1:169">
      <c r="A36" s="573"/>
      <c r="B36" s="546"/>
      <c r="C36" s="546"/>
      <c r="D36" s="537"/>
      <c r="E36" s="540"/>
      <c r="F36" s="542"/>
      <c r="G36" s="380"/>
      <c r="H36" s="532"/>
      <c r="I36" s="532"/>
      <c r="J36" s="532"/>
      <c r="K36" s="532"/>
      <c r="L36" s="532"/>
      <c r="M36" s="534"/>
      <c r="N36" s="34"/>
      <c r="O36" s="34"/>
    </row>
    <row r="37" spans="1:169">
      <c r="A37" s="573"/>
      <c r="B37" s="546"/>
      <c r="C37" s="546"/>
      <c r="D37" s="537"/>
      <c r="E37" s="540"/>
      <c r="F37" s="542"/>
      <c r="G37" s="380"/>
      <c r="H37" s="532"/>
      <c r="I37" s="532"/>
      <c r="J37" s="532"/>
      <c r="K37" s="532"/>
      <c r="L37" s="532"/>
      <c r="M37" s="534"/>
      <c r="N37" s="34"/>
      <c r="O37" s="34"/>
    </row>
    <row r="38" spans="1:169">
      <c r="A38" s="573"/>
      <c r="B38" s="546"/>
      <c r="C38" s="546"/>
      <c r="D38" s="537"/>
      <c r="E38" s="540"/>
      <c r="F38" s="542"/>
      <c r="G38" s="380"/>
      <c r="H38" s="532"/>
      <c r="I38" s="532"/>
      <c r="J38" s="532"/>
      <c r="K38" s="532"/>
      <c r="L38" s="532"/>
      <c r="M38" s="534"/>
      <c r="N38" s="34"/>
      <c r="O38" s="34"/>
    </row>
    <row r="39" spans="1:169">
      <c r="A39" s="573"/>
      <c r="B39" s="546"/>
      <c r="C39" s="546"/>
      <c r="D39" s="537"/>
      <c r="E39" s="540"/>
      <c r="F39" s="542"/>
      <c r="G39" s="380"/>
      <c r="H39" s="532"/>
      <c r="I39" s="532"/>
      <c r="J39" s="532"/>
      <c r="K39" s="532"/>
      <c r="L39" s="532"/>
      <c r="M39" s="534"/>
      <c r="N39" s="34"/>
      <c r="O39" s="34"/>
    </row>
    <row r="40" spans="1:169" s="26" customFormat="1" ht="12.75">
      <c r="A40" s="573">
        <f>'7- Mapa Final'!A30</f>
        <v>3</v>
      </c>
      <c r="B40" s="546" t="str">
        <f>'7- Mapa Final'!B30</f>
        <v>Afectació o Interrupción del servicio de conectividad LAN - Local y prestación de servicios tecnológicos</v>
      </c>
      <c r="C40" s="546" t="str">
        <f>'7- Mapa Final'!C30</f>
        <v>Aafectar el normal curso de las
operaciones en alguna de las ubicaciones de la organización con ocasion a la ausencia de conectividad</v>
      </c>
      <c r="D40" s="536" t="str">
        <f>'7- Mapa Final'!J30</f>
        <v>Muy Baja - 1</v>
      </c>
      <c r="E40" s="539" t="str">
        <f>'7- Mapa Final'!K30</f>
        <v>Menor - 2</v>
      </c>
      <c r="F40" s="542" t="str">
        <f>'7- Mapa Final'!M30</f>
        <v>Bajo - 2</v>
      </c>
      <c r="G40" s="380"/>
      <c r="H40" s="532"/>
      <c r="I40" s="532"/>
      <c r="J40" s="532"/>
      <c r="K40" s="532"/>
      <c r="L40" s="532"/>
      <c r="M40" s="5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3"/>
      <c r="B41" s="546"/>
      <c r="C41" s="546"/>
      <c r="D41" s="537"/>
      <c r="E41" s="540"/>
      <c r="F41" s="542"/>
      <c r="G41" s="380"/>
      <c r="H41" s="532"/>
      <c r="I41" s="532"/>
      <c r="J41" s="532"/>
      <c r="K41" s="532"/>
      <c r="L41" s="532"/>
      <c r="M41" s="5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3"/>
      <c r="B42" s="546"/>
      <c r="C42" s="546"/>
      <c r="D42" s="537"/>
      <c r="E42" s="540"/>
      <c r="F42" s="542"/>
      <c r="G42" s="380"/>
      <c r="H42" s="532"/>
      <c r="I42" s="532"/>
      <c r="J42" s="532"/>
      <c r="K42" s="532"/>
      <c r="L42" s="532"/>
      <c r="M42" s="5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3"/>
      <c r="B43" s="546"/>
      <c r="C43" s="546"/>
      <c r="D43" s="537"/>
      <c r="E43" s="540"/>
      <c r="F43" s="542"/>
      <c r="G43" s="380"/>
      <c r="H43" s="532"/>
      <c r="I43" s="532"/>
      <c r="J43" s="532"/>
      <c r="K43" s="532"/>
      <c r="L43" s="532"/>
      <c r="M43" s="5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3"/>
      <c r="B44" s="546"/>
      <c r="C44" s="546"/>
      <c r="D44" s="537"/>
      <c r="E44" s="540"/>
      <c r="F44" s="542"/>
      <c r="G44" s="380"/>
      <c r="H44" s="532"/>
      <c r="I44" s="532"/>
      <c r="J44" s="532"/>
      <c r="K44" s="532"/>
      <c r="L44" s="532"/>
      <c r="M44" s="5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3"/>
      <c r="B45" s="546"/>
      <c r="C45" s="546"/>
      <c r="D45" s="537"/>
      <c r="E45" s="540"/>
      <c r="F45" s="542"/>
      <c r="G45" s="380"/>
      <c r="H45" s="532"/>
      <c r="I45" s="532"/>
      <c r="J45" s="532"/>
      <c r="K45" s="532"/>
      <c r="L45" s="532"/>
      <c r="M45" s="534"/>
      <c r="N45" s="34"/>
      <c r="O45" s="34"/>
    </row>
    <row r="46" spans="1:169">
      <c r="A46" s="573"/>
      <c r="B46" s="546"/>
      <c r="C46" s="546"/>
      <c r="D46" s="537"/>
      <c r="E46" s="540"/>
      <c r="F46" s="542"/>
      <c r="G46" s="380"/>
      <c r="H46" s="532"/>
      <c r="I46" s="532"/>
      <c r="J46" s="532"/>
      <c r="K46" s="532"/>
      <c r="L46" s="532"/>
      <c r="M46" s="534"/>
      <c r="N46" s="34"/>
      <c r="O46" s="34"/>
    </row>
    <row r="47" spans="1:169">
      <c r="A47" s="573"/>
      <c r="B47" s="546"/>
      <c r="C47" s="546"/>
      <c r="D47" s="537"/>
      <c r="E47" s="540"/>
      <c r="F47" s="542"/>
      <c r="G47" s="380"/>
      <c r="H47" s="532"/>
      <c r="I47" s="532"/>
      <c r="J47" s="532"/>
      <c r="K47" s="532"/>
      <c r="L47" s="532"/>
      <c r="M47" s="534"/>
      <c r="N47" s="34"/>
      <c r="O47" s="34"/>
    </row>
    <row r="48" spans="1:169">
      <c r="A48" s="573"/>
      <c r="B48" s="546"/>
      <c r="C48" s="546"/>
      <c r="D48" s="537"/>
      <c r="E48" s="540"/>
      <c r="F48" s="542"/>
      <c r="G48" s="380"/>
      <c r="H48" s="532"/>
      <c r="I48" s="532"/>
      <c r="J48" s="532"/>
      <c r="K48" s="532"/>
      <c r="L48" s="532"/>
      <c r="M48" s="534"/>
      <c r="N48" s="34"/>
      <c r="O48" s="34"/>
    </row>
    <row r="49" spans="1:169">
      <c r="A49" s="573"/>
      <c r="B49" s="546"/>
      <c r="C49" s="546"/>
      <c r="D49" s="537"/>
      <c r="E49" s="540"/>
      <c r="F49" s="542"/>
      <c r="G49" s="380"/>
      <c r="H49" s="532"/>
      <c r="I49" s="532"/>
      <c r="J49" s="532"/>
      <c r="K49" s="532"/>
      <c r="L49" s="532"/>
      <c r="M49" s="534"/>
      <c r="N49" s="34"/>
      <c r="O49" s="34"/>
    </row>
    <row r="50" spans="1:169" s="26" customFormat="1" ht="12.75">
      <c r="A50" s="573" t="e">
        <f>'7- Mapa Final'!#REF!</f>
        <v>#REF!</v>
      </c>
      <c r="B50" s="546" t="e">
        <f>'7- Mapa Final'!#REF!</f>
        <v>#REF!</v>
      </c>
      <c r="C50" s="546" t="e">
        <f>'7- Mapa Final'!#REF!</f>
        <v>#REF!</v>
      </c>
      <c r="D50" s="536" t="e">
        <f>'7- Mapa Final'!#REF!</f>
        <v>#REF!</v>
      </c>
      <c r="E50" s="539" t="e">
        <f>'7- Mapa Final'!#REF!</f>
        <v>#REF!</v>
      </c>
      <c r="F50" s="542" t="e">
        <f>'7- Mapa Final'!#REF!</f>
        <v>#REF!</v>
      </c>
      <c r="G50" s="380"/>
      <c r="H50" s="532"/>
      <c r="I50" s="532"/>
      <c r="J50" s="532"/>
      <c r="K50" s="532"/>
      <c r="L50" s="532"/>
      <c r="M50" s="5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3"/>
      <c r="B51" s="546"/>
      <c r="C51" s="546"/>
      <c r="D51" s="537"/>
      <c r="E51" s="540"/>
      <c r="F51" s="542"/>
      <c r="G51" s="380"/>
      <c r="H51" s="532"/>
      <c r="I51" s="532"/>
      <c r="J51" s="532"/>
      <c r="K51" s="532"/>
      <c r="L51" s="532"/>
      <c r="M51" s="5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3"/>
      <c r="B52" s="546"/>
      <c r="C52" s="546"/>
      <c r="D52" s="537"/>
      <c r="E52" s="540"/>
      <c r="F52" s="542"/>
      <c r="G52" s="380"/>
      <c r="H52" s="532"/>
      <c r="I52" s="532"/>
      <c r="J52" s="532"/>
      <c r="K52" s="532"/>
      <c r="L52" s="532"/>
      <c r="M52" s="5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3"/>
      <c r="B53" s="546"/>
      <c r="C53" s="546"/>
      <c r="D53" s="537"/>
      <c r="E53" s="540"/>
      <c r="F53" s="542"/>
      <c r="G53" s="380"/>
      <c r="H53" s="532"/>
      <c r="I53" s="532"/>
      <c r="J53" s="532"/>
      <c r="K53" s="532"/>
      <c r="L53" s="532"/>
      <c r="M53" s="5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3"/>
      <c r="B54" s="546"/>
      <c r="C54" s="546"/>
      <c r="D54" s="537"/>
      <c r="E54" s="540"/>
      <c r="F54" s="542"/>
      <c r="G54" s="380"/>
      <c r="H54" s="532"/>
      <c r="I54" s="532"/>
      <c r="J54" s="532"/>
      <c r="K54" s="532"/>
      <c r="L54" s="532"/>
      <c r="M54" s="5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3"/>
      <c r="B55" s="546"/>
      <c r="C55" s="546"/>
      <c r="D55" s="537"/>
      <c r="E55" s="540"/>
      <c r="F55" s="542"/>
      <c r="G55" s="380"/>
      <c r="H55" s="532"/>
      <c r="I55" s="532"/>
      <c r="J55" s="532"/>
      <c r="K55" s="532"/>
      <c r="L55" s="532"/>
      <c r="M55" s="534"/>
      <c r="N55" s="34"/>
      <c r="O55" s="34"/>
    </row>
    <row r="56" spans="1:169">
      <c r="A56" s="573"/>
      <c r="B56" s="546"/>
      <c r="C56" s="546"/>
      <c r="D56" s="537"/>
      <c r="E56" s="540"/>
      <c r="F56" s="542"/>
      <c r="G56" s="380"/>
      <c r="H56" s="532"/>
      <c r="I56" s="532"/>
      <c r="J56" s="532"/>
      <c r="K56" s="532"/>
      <c r="L56" s="532"/>
      <c r="M56" s="534"/>
      <c r="N56" s="34"/>
      <c r="O56" s="34"/>
    </row>
    <row r="57" spans="1:169">
      <c r="A57" s="573"/>
      <c r="B57" s="546"/>
      <c r="C57" s="546"/>
      <c r="D57" s="537"/>
      <c r="E57" s="540"/>
      <c r="F57" s="542"/>
      <c r="G57" s="380"/>
      <c r="H57" s="532"/>
      <c r="I57" s="532"/>
      <c r="J57" s="532"/>
      <c r="K57" s="532"/>
      <c r="L57" s="532"/>
      <c r="M57" s="534"/>
      <c r="N57" s="34"/>
      <c r="O57" s="34"/>
    </row>
    <row r="58" spans="1:169">
      <c r="A58" s="573"/>
      <c r="B58" s="546"/>
      <c r="C58" s="546"/>
      <c r="D58" s="537"/>
      <c r="E58" s="540"/>
      <c r="F58" s="542"/>
      <c r="G58" s="380"/>
      <c r="H58" s="532"/>
      <c r="I58" s="532"/>
      <c r="J58" s="532"/>
      <c r="K58" s="532"/>
      <c r="L58" s="532"/>
      <c r="M58" s="534"/>
      <c r="N58" s="34"/>
      <c r="O58" s="34"/>
    </row>
    <row r="59" spans="1:169">
      <c r="A59" s="573"/>
      <c r="B59" s="546"/>
      <c r="C59" s="546"/>
      <c r="D59" s="537"/>
      <c r="E59" s="540"/>
      <c r="F59" s="542"/>
      <c r="G59" s="380"/>
      <c r="H59" s="532"/>
      <c r="I59" s="532"/>
      <c r="J59" s="532"/>
      <c r="K59" s="532"/>
      <c r="L59" s="532"/>
      <c r="M59" s="534"/>
      <c r="N59" s="34"/>
      <c r="O59" s="34"/>
    </row>
    <row r="60" spans="1:169" s="26" customFormat="1" ht="12.75">
      <c r="A60" s="544">
        <f>'7- Mapa Final'!A40</f>
        <v>4</v>
      </c>
      <c r="B60" s="546" t="str">
        <f>'7- Mapa Final'!B40</f>
        <v>Recibir dádivas o beneficios a nombre propio o de terceros para  manipular las bases de datos o interrumpir las comunicaciones.</v>
      </c>
      <c r="C60" s="546" t="str">
        <f>'7- Mapa Final'!C40</f>
        <v>Recibir dádivas o beneficios a nombre propio o de terceros para  alterar la información o la estructuras de las bases de datos o suspender temporal o permanentemente las comunicaciones.</v>
      </c>
      <c r="D60" s="536" t="str">
        <f>'7- Mapa Final'!J40</f>
        <v>Muy Baja - 1</v>
      </c>
      <c r="E60" s="539" t="str">
        <f>'7- Mapa Final'!K40</f>
        <v>Menor - 2</v>
      </c>
      <c r="F60" s="542" t="str">
        <f>'7- Mapa Final'!M40</f>
        <v>Bajo - 2</v>
      </c>
      <c r="G60" s="380"/>
      <c r="H60" s="532"/>
      <c r="I60" s="532"/>
      <c r="J60" s="532"/>
      <c r="K60" s="532"/>
      <c r="L60" s="532"/>
      <c r="M60" s="5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4"/>
      <c r="B61" s="546"/>
      <c r="C61" s="546"/>
      <c r="D61" s="537"/>
      <c r="E61" s="540"/>
      <c r="F61" s="542"/>
      <c r="G61" s="380"/>
      <c r="H61" s="532"/>
      <c r="I61" s="532"/>
      <c r="J61" s="532"/>
      <c r="K61" s="532"/>
      <c r="L61" s="532"/>
      <c r="M61" s="5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4"/>
      <c r="B62" s="546"/>
      <c r="C62" s="546"/>
      <c r="D62" s="537"/>
      <c r="E62" s="540"/>
      <c r="F62" s="542"/>
      <c r="G62" s="380"/>
      <c r="H62" s="532"/>
      <c r="I62" s="532"/>
      <c r="J62" s="532"/>
      <c r="K62" s="532"/>
      <c r="L62" s="532"/>
      <c r="M62" s="5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4"/>
      <c r="B63" s="546"/>
      <c r="C63" s="546"/>
      <c r="D63" s="537"/>
      <c r="E63" s="540"/>
      <c r="F63" s="542"/>
      <c r="G63" s="380"/>
      <c r="H63" s="532"/>
      <c r="I63" s="532"/>
      <c r="J63" s="532"/>
      <c r="K63" s="532"/>
      <c r="L63" s="532"/>
      <c r="M63" s="5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4"/>
      <c r="B64" s="546"/>
      <c r="C64" s="546"/>
      <c r="D64" s="537"/>
      <c r="E64" s="540"/>
      <c r="F64" s="542"/>
      <c r="G64" s="380"/>
      <c r="H64" s="532"/>
      <c r="I64" s="532"/>
      <c r="J64" s="532"/>
      <c r="K64" s="532"/>
      <c r="L64" s="532"/>
      <c r="M64" s="5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44"/>
      <c r="B65" s="546"/>
      <c r="C65" s="546"/>
      <c r="D65" s="537"/>
      <c r="E65" s="540"/>
      <c r="F65" s="542"/>
      <c r="G65" s="380"/>
      <c r="H65" s="532"/>
      <c r="I65" s="532"/>
      <c r="J65" s="532"/>
      <c r="K65" s="532"/>
      <c r="L65" s="532"/>
      <c r="M65" s="534"/>
      <c r="N65" s="34"/>
      <c r="O65" s="34"/>
    </row>
    <row r="66" spans="1:169">
      <c r="A66" s="544"/>
      <c r="B66" s="546"/>
      <c r="C66" s="546"/>
      <c r="D66" s="537"/>
      <c r="E66" s="540"/>
      <c r="F66" s="542"/>
      <c r="G66" s="380"/>
      <c r="H66" s="532"/>
      <c r="I66" s="532"/>
      <c r="J66" s="532"/>
      <c r="K66" s="532"/>
      <c r="L66" s="532"/>
      <c r="M66" s="534"/>
      <c r="N66" s="34"/>
      <c r="O66" s="34"/>
    </row>
    <row r="67" spans="1:169">
      <c r="A67" s="544"/>
      <c r="B67" s="546"/>
      <c r="C67" s="546"/>
      <c r="D67" s="537"/>
      <c r="E67" s="540"/>
      <c r="F67" s="542"/>
      <c r="G67" s="380"/>
      <c r="H67" s="532"/>
      <c r="I67" s="532"/>
      <c r="J67" s="532"/>
      <c r="K67" s="532"/>
      <c r="L67" s="532"/>
      <c r="M67" s="534"/>
      <c r="N67" s="34"/>
      <c r="O67" s="34"/>
    </row>
    <row r="68" spans="1:169">
      <c r="A68" s="544"/>
      <c r="B68" s="546"/>
      <c r="C68" s="546"/>
      <c r="D68" s="537"/>
      <c r="E68" s="540"/>
      <c r="F68" s="542"/>
      <c r="G68" s="380"/>
      <c r="H68" s="532"/>
      <c r="I68" s="532"/>
      <c r="J68" s="532"/>
      <c r="K68" s="532"/>
      <c r="L68" s="532"/>
      <c r="M68" s="534"/>
      <c r="N68" s="34"/>
      <c r="O68" s="34"/>
    </row>
    <row r="69" spans="1:169">
      <c r="A69" s="544"/>
      <c r="B69" s="546"/>
      <c r="C69" s="546"/>
      <c r="D69" s="537"/>
      <c r="E69" s="540"/>
      <c r="F69" s="542"/>
      <c r="G69" s="380"/>
      <c r="H69" s="532"/>
      <c r="I69" s="532"/>
      <c r="J69" s="532"/>
      <c r="K69" s="532"/>
      <c r="L69" s="532"/>
      <c r="M69" s="534"/>
      <c r="N69" s="34"/>
      <c r="O69" s="34"/>
    </row>
    <row r="70" spans="1:169" s="26" customFormat="1" ht="12.75">
      <c r="A70" s="544">
        <f>'7- Mapa Final'!A50</f>
        <v>5</v>
      </c>
      <c r="B70" s="546" t="str">
        <f>'7- Mapa Final'!B50</f>
        <v>Ofrecer, prometer, entregar, aceptar o solicitar una ventaja indebida para la asignación de permisos para el acceso y uso de servicios tecnológicos no autorizados, con exposición de datos sensibles,  en  beneficio propio o de un tercero.</v>
      </c>
      <c r="C70" s="546" t="str">
        <f>'7- Mapa Final'!C50</f>
        <v xml:space="preserve">Cuando por el acceso indebido  y malintencionado a los sistemas de información se hace el uso no apropiado de la información contenida en los sistemas en favorecimiento propio o de un tercero.
</v>
      </c>
      <c r="D70" s="536" t="str">
        <f>'7- Mapa Final'!J50</f>
        <v>Muy Baja - 1</v>
      </c>
      <c r="E70" s="539" t="str">
        <f>'7- Mapa Final'!K50</f>
        <v>Moderado - 3</v>
      </c>
      <c r="F70" s="542" t="str">
        <f>'7- Mapa Final'!M50</f>
        <v>Moderado - 3</v>
      </c>
      <c r="G70" s="380"/>
      <c r="H70" s="532"/>
      <c r="I70" s="532"/>
      <c r="J70" s="532"/>
      <c r="K70" s="532"/>
      <c r="L70" s="532"/>
      <c r="M70" s="5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44"/>
      <c r="B71" s="546"/>
      <c r="C71" s="546"/>
      <c r="D71" s="537"/>
      <c r="E71" s="540"/>
      <c r="F71" s="542"/>
      <c r="G71" s="380"/>
      <c r="H71" s="532"/>
      <c r="I71" s="532"/>
      <c r="J71" s="532"/>
      <c r="K71" s="532"/>
      <c r="L71" s="532"/>
      <c r="M71" s="5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44"/>
      <c r="B72" s="546"/>
      <c r="C72" s="546"/>
      <c r="D72" s="537"/>
      <c r="E72" s="540"/>
      <c r="F72" s="542"/>
      <c r="G72" s="380"/>
      <c r="H72" s="532"/>
      <c r="I72" s="532"/>
      <c r="J72" s="532"/>
      <c r="K72" s="532"/>
      <c r="L72" s="532"/>
      <c r="M72" s="5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44"/>
      <c r="B73" s="546"/>
      <c r="C73" s="546"/>
      <c r="D73" s="537"/>
      <c r="E73" s="540"/>
      <c r="F73" s="542"/>
      <c r="G73" s="380"/>
      <c r="H73" s="532"/>
      <c r="I73" s="532"/>
      <c r="J73" s="532"/>
      <c r="K73" s="532"/>
      <c r="L73" s="532"/>
      <c r="M73" s="5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44"/>
      <c r="B74" s="546"/>
      <c r="C74" s="546"/>
      <c r="D74" s="537"/>
      <c r="E74" s="540"/>
      <c r="F74" s="542"/>
      <c r="G74" s="380"/>
      <c r="H74" s="532"/>
      <c r="I74" s="532"/>
      <c r="J74" s="532"/>
      <c r="K74" s="532"/>
      <c r="L74" s="532"/>
      <c r="M74" s="5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44"/>
      <c r="B75" s="546"/>
      <c r="C75" s="546"/>
      <c r="D75" s="537"/>
      <c r="E75" s="540"/>
      <c r="F75" s="542"/>
      <c r="G75" s="380"/>
      <c r="H75" s="532"/>
      <c r="I75" s="532"/>
      <c r="J75" s="532"/>
      <c r="K75" s="532"/>
      <c r="L75" s="532"/>
      <c r="M75" s="534"/>
      <c r="N75" s="34"/>
      <c r="O75" s="34"/>
    </row>
    <row r="76" spans="1:169">
      <c r="A76" s="544"/>
      <c r="B76" s="546"/>
      <c r="C76" s="546"/>
      <c r="D76" s="537"/>
      <c r="E76" s="540"/>
      <c r="F76" s="542"/>
      <c r="G76" s="380"/>
      <c r="H76" s="532"/>
      <c r="I76" s="532"/>
      <c r="J76" s="532"/>
      <c r="K76" s="532"/>
      <c r="L76" s="532"/>
      <c r="M76" s="534"/>
      <c r="N76" s="34"/>
      <c r="O76" s="34"/>
    </row>
    <row r="77" spans="1:169">
      <c r="A77" s="544"/>
      <c r="B77" s="546"/>
      <c r="C77" s="546"/>
      <c r="D77" s="537"/>
      <c r="E77" s="540"/>
      <c r="F77" s="542"/>
      <c r="G77" s="380"/>
      <c r="H77" s="532"/>
      <c r="I77" s="532"/>
      <c r="J77" s="532"/>
      <c r="K77" s="532"/>
      <c r="L77" s="532"/>
      <c r="M77" s="534"/>
      <c r="N77" s="34"/>
      <c r="O77" s="34"/>
    </row>
    <row r="78" spans="1:169">
      <c r="A78" s="544"/>
      <c r="B78" s="546"/>
      <c r="C78" s="546"/>
      <c r="D78" s="537"/>
      <c r="E78" s="540"/>
      <c r="F78" s="542"/>
      <c r="G78" s="380"/>
      <c r="H78" s="532"/>
      <c r="I78" s="532"/>
      <c r="J78" s="532"/>
      <c r="K78" s="532"/>
      <c r="L78" s="532"/>
      <c r="M78" s="534"/>
      <c r="N78" s="34"/>
      <c r="O78" s="34"/>
    </row>
    <row r="79" spans="1:169" ht="15.75" thickBot="1">
      <c r="A79" s="545"/>
      <c r="B79" s="547"/>
      <c r="C79" s="547"/>
      <c r="D79" s="538"/>
      <c r="E79" s="541"/>
      <c r="F79" s="543"/>
      <c r="G79" s="381"/>
      <c r="H79" s="533"/>
      <c r="I79" s="533"/>
      <c r="J79" s="533"/>
      <c r="K79" s="533"/>
      <c r="L79" s="533"/>
      <c r="M79" s="535"/>
      <c r="N79" s="34"/>
      <c r="O79" s="34"/>
    </row>
    <row r="80" spans="1:169">
      <c r="A80" s="544">
        <f>'7- Mapa Final'!A60</f>
        <v>6</v>
      </c>
      <c r="B80" s="546" t="str">
        <f>'7- Mapa Final'!B60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546" t="str">
        <f>'7- Mapa Final'!C60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536" t="str">
        <f>'7- Mapa Final'!J60</f>
        <v>Muy Baja - 1</v>
      </c>
      <c r="E80" s="539" t="str">
        <f>'7- Mapa Final'!K60</f>
        <v>Moderado - 3</v>
      </c>
      <c r="F80" s="542" t="str">
        <f>'7- Mapa Final'!M60</f>
        <v>Moderado - 3</v>
      </c>
      <c r="G80" s="380"/>
      <c r="H80" s="532"/>
      <c r="I80" s="532"/>
      <c r="J80" s="532"/>
      <c r="K80" s="532"/>
      <c r="L80" s="532"/>
      <c r="M80" s="534"/>
    </row>
    <row r="81" spans="1:13">
      <c r="A81" s="544"/>
      <c r="B81" s="546"/>
      <c r="C81" s="546"/>
      <c r="D81" s="537"/>
      <c r="E81" s="540"/>
      <c r="F81" s="542"/>
      <c r="G81" s="380"/>
      <c r="H81" s="532"/>
      <c r="I81" s="532"/>
      <c r="J81" s="532"/>
      <c r="K81" s="532"/>
      <c r="L81" s="532"/>
      <c r="M81" s="534"/>
    </row>
    <row r="82" spans="1:13">
      <c r="A82" s="544"/>
      <c r="B82" s="546"/>
      <c r="C82" s="546"/>
      <c r="D82" s="537"/>
      <c r="E82" s="540"/>
      <c r="F82" s="542"/>
      <c r="G82" s="380"/>
      <c r="H82" s="532"/>
      <c r="I82" s="532"/>
      <c r="J82" s="532"/>
      <c r="K82" s="532"/>
      <c r="L82" s="532"/>
      <c r="M82" s="534"/>
    </row>
    <row r="83" spans="1:13">
      <c r="A83" s="544"/>
      <c r="B83" s="546"/>
      <c r="C83" s="546"/>
      <c r="D83" s="537"/>
      <c r="E83" s="540"/>
      <c r="F83" s="542"/>
      <c r="G83" s="380"/>
      <c r="H83" s="532"/>
      <c r="I83" s="532"/>
      <c r="J83" s="532"/>
      <c r="K83" s="532"/>
      <c r="L83" s="532"/>
      <c r="M83" s="534"/>
    </row>
    <row r="84" spans="1:13">
      <c r="A84" s="544"/>
      <c r="B84" s="546"/>
      <c r="C84" s="546"/>
      <c r="D84" s="537"/>
      <c r="E84" s="540"/>
      <c r="F84" s="542"/>
      <c r="G84" s="380"/>
      <c r="H84" s="532"/>
      <c r="I84" s="532"/>
      <c r="J84" s="532"/>
      <c r="K84" s="532"/>
      <c r="L84" s="532"/>
      <c r="M84" s="534"/>
    </row>
    <row r="85" spans="1:13">
      <c r="A85" s="544"/>
      <c r="B85" s="546"/>
      <c r="C85" s="546"/>
      <c r="D85" s="537"/>
      <c r="E85" s="540"/>
      <c r="F85" s="542"/>
      <c r="G85" s="380"/>
      <c r="H85" s="532"/>
      <c r="I85" s="532"/>
      <c r="J85" s="532"/>
      <c r="K85" s="532"/>
      <c r="L85" s="532"/>
      <c r="M85" s="534"/>
    </row>
    <row r="86" spans="1:13">
      <c r="A86" s="544"/>
      <c r="B86" s="546"/>
      <c r="C86" s="546"/>
      <c r="D86" s="537"/>
      <c r="E86" s="540"/>
      <c r="F86" s="542"/>
      <c r="G86" s="380"/>
      <c r="H86" s="532"/>
      <c r="I86" s="532"/>
      <c r="J86" s="532"/>
      <c r="K86" s="532"/>
      <c r="L86" s="532"/>
      <c r="M86" s="534"/>
    </row>
    <row r="87" spans="1:13">
      <c r="A87" s="544"/>
      <c r="B87" s="546"/>
      <c r="C87" s="546"/>
      <c r="D87" s="537"/>
      <c r="E87" s="540"/>
      <c r="F87" s="542"/>
      <c r="G87" s="380"/>
      <c r="H87" s="532"/>
      <c r="I87" s="532"/>
      <c r="J87" s="532"/>
      <c r="K87" s="532"/>
      <c r="L87" s="532"/>
      <c r="M87" s="534"/>
    </row>
    <row r="88" spans="1:13">
      <c r="A88" s="544"/>
      <c r="B88" s="546"/>
      <c r="C88" s="546"/>
      <c r="D88" s="537"/>
      <c r="E88" s="540"/>
      <c r="F88" s="542"/>
      <c r="G88" s="380"/>
      <c r="H88" s="532"/>
      <c r="I88" s="532"/>
      <c r="J88" s="532"/>
      <c r="K88" s="532"/>
      <c r="L88" s="532"/>
      <c r="M88" s="534"/>
    </row>
    <row r="89" spans="1:13" ht="15.75" thickBot="1">
      <c r="A89" s="545"/>
      <c r="B89" s="547"/>
      <c r="C89" s="547"/>
      <c r="D89" s="538"/>
      <c r="E89" s="541"/>
      <c r="F89" s="543"/>
      <c r="G89" s="381"/>
      <c r="H89" s="533"/>
      <c r="I89" s="533"/>
      <c r="J89" s="533"/>
      <c r="K89" s="533"/>
      <c r="L89" s="533"/>
      <c r="M89" s="535"/>
    </row>
    <row r="90" spans="1:13">
      <c r="A90" s="544">
        <f>'7- Mapa Final'!A70</f>
        <v>7</v>
      </c>
      <c r="B90" s="546" t="str">
        <f>'7- Mapa Final'!B70</f>
        <v>Ofrecer, prometer, entregar, aceptar o solicitar una ventaja para afectar indebidamente la evaluación técnica de ofertas en los procesos de contratación.</v>
      </c>
      <c r="C90" s="546" t="str">
        <f>'7- Mapa Final'!C70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536" t="str">
        <f>'7- Mapa Final'!J70</f>
        <v>Muy Baja - 1</v>
      </c>
      <c r="E90" s="539" t="str">
        <f>'7- Mapa Final'!K70</f>
        <v>Moderado - 3</v>
      </c>
      <c r="F90" s="542" t="str">
        <f>'7- Mapa Final'!M70</f>
        <v>Moderado - 3</v>
      </c>
      <c r="G90" s="380"/>
      <c r="H90" s="532"/>
      <c r="I90" s="532"/>
      <c r="J90" s="532"/>
      <c r="K90" s="532"/>
      <c r="L90" s="532"/>
      <c r="M90" s="534"/>
    </row>
    <row r="91" spans="1:13">
      <c r="A91" s="544"/>
      <c r="B91" s="546"/>
      <c r="C91" s="546"/>
      <c r="D91" s="537"/>
      <c r="E91" s="540"/>
      <c r="F91" s="542"/>
      <c r="G91" s="380"/>
      <c r="H91" s="532"/>
      <c r="I91" s="532"/>
      <c r="J91" s="532"/>
      <c r="K91" s="532"/>
      <c r="L91" s="532"/>
      <c r="M91" s="534"/>
    </row>
    <row r="92" spans="1:13">
      <c r="A92" s="544"/>
      <c r="B92" s="546"/>
      <c r="C92" s="546"/>
      <c r="D92" s="537"/>
      <c r="E92" s="540"/>
      <c r="F92" s="542"/>
      <c r="G92" s="380"/>
      <c r="H92" s="532"/>
      <c r="I92" s="532"/>
      <c r="J92" s="532"/>
      <c r="K92" s="532"/>
      <c r="L92" s="532"/>
      <c r="M92" s="534"/>
    </row>
    <row r="93" spans="1:13">
      <c r="A93" s="544"/>
      <c r="B93" s="546"/>
      <c r="C93" s="546"/>
      <c r="D93" s="537"/>
      <c r="E93" s="540"/>
      <c r="F93" s="542"/>
      <c r="G93" s="380"/>
      <c r="H93" s="532"/>
      <c r="I93" s="532"/>
      <c r="J93" s="532"/>
      <c r="K93" s="532"/>
      <c r="L93" s="532"/>
      <c r="M93" s="534"/>
    </row>
    <row r="94" spans="1:13">
      <c r="A94" s="544"/>
      <c r="B94" s="546"/>
      <c r="C94" s="546"/>
      <c r="D94" s="537"/>
      <c r="E94" s="540"/>
      <c r="F94" s="542"/>
      <c r="G94" s="380"/>
      <c r="H94" s="532"/>
      <c r="I94" s="532"/>
      <c r="J94" s="532"/>
      <c r="K94" s="532"/>
      <c r="L94" s="532"/>
      <c r="M94" s="534"/>
    </row>
    <row r="95" spans="1:13">
      <c r="A95" s="544"/>
      <c r="B95" s="546"/>
      <c r="C95" s="546"/>
      <c r="D95" s="537"/>
      <c r="E95" s="540"/>
      <c r="F95" s="542"/>
      <c r="G95" s="380"/>
      <c r="H95" s="532"/>
      <c r="I95" s="532"/>
      <c r="J95" s="532"/>
      <c r="K95" s="532"/>
      <c r="L95" s="532"/>
      <c r="M95" s="534"/>
    </row>
    <row r="96" spans="1:13">
      <c r="A96" s="544"/>
      <c r="B96" s="546"/>
      <c r="C96" s="546"/>
      <c r="D96" s="537"/>
      <c r="E96" s="540"/>
      <c r="F96" s="542"/>
      <c r="G96" s="380"/>
      <c r="H96" s="532"/>
      <c r="I96" s="532"/>
      <c r="J96" s="532"/>
      <c r="K96" s="532"/>
      <c r="L96" s="532"/>
      <c r="M96" s="534"/>
    </row>
    <row r="97" spans="1:13">
      <c r="A97" s="544"/>
      <c r="B97" s="546"/>
      <c r="C97" s="546"/>
      <c r="D97" s="537"/>
      <c r="E97" s="540"/>
      <c r="F97" s="542"/>
      <c r="G97" s="380"/>
      <c r="H97" s="532"/>
      <c r="I97" s="532"/>
      <c r="J97" s="532"/>
      <c r="K97" s="532"/>
      <c r="L97" s="532"/>
      <c r="M97" s="534"/>
    </row>
    <row r="98" spans="1:13">
      <c r="A98" s="544"/>
      <c r="B98" s="546"/>
      <c r="C98" s="546"/>
      <c r="D98" s="537"/>
      <c r="E98" s="540"/>
      <c r="F98" s="542"/>
      <c r="G98" s="380"/>
      <c r="H98" s="532"/>
      <c r="I98" s="532"/>
      <c r="J98" s="532"/>
      <c r="K98" s="532"/>
      <c r="L98" s="532"/>
      <c r="M98" s="534"/>
    </row>
    <row r="99" spans="1:13" ht="15.75" thickBot="1">
      <c r="A99" s="545"/>
      <c r="B99" s="547"/>
      <c r="C99" s="547"/>
      <c r="D99" s="538"/>
      <c r="E99" s="541"/>
      <c r="F99" s="543"/>
      <c r="G99" s="381"/>
      <c r="H99" s="533"/>
      <c r="I99" s="533"/>
      <c r="J99" s="533"/>
      <c r="K99" s="533"/>
      <c r="L99" s="533"/>
      <c r="M99" s="535"/>
    </row>
    <row r="100" spans="1:13">
      <c r="A100" s="544">
        <f>'7- Mapa Final'!A80</f>
        <v>8</v>
      </c>
      <c r="B100" s="546" t="str">
        <f>'7- Mapa Final'!B80</f>
        <v>Ofrecer, prometer, entregar, aceptar o solicitar una ventaja indebida  para afectar la supervisión o interventoría de los contratos.</v>
      </c>
      <c r="C100" s="546" t="str">
        <f>'7- Mapa Final'!C80</f>
        <v>Cuando se favorece  indebidamente la intervención de personas inescrupulosas (ejem:  consultores externos, fabricantes, proveedores, oferentes, proponentes, entre otros.), para afectar indebidamente la supervisión o interventoría de los contratos.</v>
      </c>
      <c r="D100" s="536" t="str">
        <f>'7- Mapa Final'!J80</f>
        <v>Muy Baja - 1</v>
      </c>
      <c r="E100" s="539" t="str">
        <f>'7- Mapa Final'!K80</f>
        <v>Moderado - 3</v>
      </c>
      <c r="F100" s="542" t="str">
        <f>'7- Mapa Final'!M80</f>
        <v>Moderado - 3</v>
      </c>
      <c r="G100" s="380"/>
      <c r="H100" s="532"/>
      <c r="I100" s="532"/>
      <c r="J100" s="532"/>
      <c r="K100" s="532"/>
      <c r="L100" s="532"/>
      <c r="M100" s="534"/>
    </row>
    <row r="101" spans="1:13">
      <c r="A101" s="544"/>
      <c r="B101" s="546"/>
      <c r="C101" s="546"/>
      <c r="D101" s="537"/>
      <c r="E101" s="540"/>
      <c r="F101" s="542"/>
      <c r="G101" s="380"/>
      <c r="H101" s="532"/>
      <c r="I101" s="532"/>
      <c r="J101" s="532"/>
      <c r="K101" s="532"/>
      <c r="L101" s="532"/>
      <c r="M101" s="534"/>
    </row>
    <row r="102" spans="1:13">
      <c r="A102" s="544"/>
      <c r="B102" s="546"/>
      <c r="C102" s="546"/>
      <c r="D102" s="537"/>
      <c r="E102" s="540"/>
      <c r="F102" s="542"/>
      <c r="G102" s="380"/>
      <c r="H102" s="532"/>
      <c r="I102" s="532"/>
      <c r="J102" s="532"/>
      <c r="K102" s="532"/>
      <c r="L102" s="532"/>
      <c r="M102" s="534"/>
    </row>
    <row r="103" spans="1:13">
      <c r="A103" s="544"/>
      <c r="B103" s="546"/>
      <c r="C103" s="546"/>
      <c r="D103" s="537"/>
      <c r="E103" s="540"/>
      <c r="F103" s="542"/>
      <c r="G103" s="380"/>
      <c r="H103" s="532"/>
      <c r="I103" s="532"/>
      <c r="J103" s="532"/>
      <c r="K103" s="532"/>
      <c r="L103" s="532"/>
      <c r="M103" s="534"/>
    </row>
    <row r="104" spans="1:13">
      <c r="A104" s="544"/>
      <c r="B104" s="546"/>
      <c r="C104" s="546"/>
      <c r="D104" s="537"/>
      <c r="E104" s="540"/>
      <c r="F104" s="542"/>
      <c r="G104" s="380"/>
      <c r="H104" s="532"/>
      <c r="I104" s="532"/>
      <c r="J104" s="532"/>
      <c r="K104" s="532"/>
      <c r="L104" s="532"/>
      <c r="M104" s="534"/>
    </row>
    <row r="105" spans="1:13">
      <c r="A105" s="544"/>
      <c r="B105" s="546"/>
      <c r="C105" s="546"/>
      <c r="D105" s="537"/>
      <c r="E105" s="540"/>
      <c r="F105" s="542"/>
      <c r="G105" s="380"/>
      <c r="H105" s="532"/>
      <c r="I105" s="532"/>
      <c r="J105" s="532"/>
      <c r="K105" s="532"/>
      <c r="L105" s="532"/>
      <c r="M105" s="534"/>
    </row>
    <row r="106" spans="1:13">
      <c r="A106" s="544"/>
      <c r="B106" s="546"/>
      <c r="C106" s="546"/>
      <c r="D106" s="537"/>
      <c r="E106" s="540"/>
      <c r="F106" s="542"/>
      <c r="G106" s="380"/>
      <c r="H106" s="532"/>
      <c r="I106" s="532"/>
      <c r="J106" s="532"/>
      <c r="K106" s="532"/>
      <c r="L106" s="532"/>
      <c r="M106" s="534"/>
    </row>
    <row r="107" spans="1:13">
      <c r="A107" s="544"/>
      <c r="B107" s="546"/>
      <c r="C107" s="546"/>
      <c r="D107" s="537"/>
      <c r="E107" s="540"/>
      <c r="F107" s="542"/>
      <c r="G107" s="380"/>
      <c r="H107" s="532"/>
      <c r="I107" s="532"/>
      <c r="J107" s="532"/>
      <c r="K107" s="532"/>
      <c r="L107" s="532"/>
      <c r="M107" s="534"/>
    </row>
    <row r="108" spans="1:13">
      <c r="A108" s="544"/>
      <c r="B108" s="546"/>
      <c r="C108" s="546"/>
      <c r="D108" s="537"/>
      <c r="E108" s="540"/>
      <c r="F108" s="542"/>
      <c r="G108" s="380"/>
      <c r="H108" s="532"/>
      <c r="I108" s="532"/>
      <c r="J108" s="532"/>
      <c r="K108" s="532"/>
      <c r="L108" s="532"/>
      <c r="M108" s="534"/>
    </row>
    <row r="109" spans="1:13" ht="15.75" thickBot="1">
      <c r="A109" s="545"/>
      <c r="B109" s="547"/>
      <c r="C109" s="547"/>
      <c r="D109" s="538"/>
      <c r="E109" s="541"/>
      <c r="F109" s="543"/>
      <c r="G109" s="381"/>
      <c r="H109" s="533"/>
      <c r="I109" s="533"/>
      <c r="J109" s="533"/>
      <c r="K109" s="533"/>
      <c r="L109" s="533"/>
      <c r="M109" s="535"/>
    </row>
  </sheetData>
  <mergeCells count="147">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s>
  <conditionalFormatting sqref="A7:B7">
    <cfRule type="containsText" dxfId="123" priority="62" operator="containsText" text="3- Moderado">
      <formula>NOT(ISERROR(SEARCH("3- Moderado",A7)))</formula>
    </cfRule>
    <cfRule type="containsText" dxfId="122" priority="63" operator="containsText" text="6- Moderado">
      <formula>NOT(ISERROR(SEARCH("6- Moderado",A7)))</formula>
    </cfRule>
    <cfRule type="containsText" dxfId="121" priority="64" operator="containsText" text="4- Moderado">
      <formula>NOT(ISERROR(SEARCH("4- Moderado",A7)))</formula>
    </cfRule>
    <cfRule type="containsText" dxfId="120" priority="65" operator="containsText" text="3- Bajo">
      <formula>NOT(ISERROR(SEARCH("3- Bajo",A7)))</formula>
    </cfRule>
    <cfRule type="containsText" dxfId="119" priority="66" operator="containsText" text="4- Bajo">
      <formula>NOT(ISERROR(SEARCH("4- Bajo",A7)))</formula>
    </cfRule>
    <cfRule type="containsText" dxfId="118" priority="67" operator="containsText" text="1- Bajo">
      <formula>NOT(ISERROR(SEARCH("1- Bajo",A7)))</formula>
    </cfRule>
  </conditionalFormatting>
  <conditionalFormatting sqref="A10:E10 A20:E20">
    <cfRule type="containsText" dxfId="117" priority="56" operator="containsText" text="3- Moderado">
      <formula>NOT(ISERROR(SEARCH("3- Moderado",A10)))</formula>
    </cfRule>
    <cfRule type="containsText" dxfId="116" priority="57" operator="containsText" text="6- Moderado">
      <formula>NOT(ISERROR(SEARCH("6- Moderado",A10)))</formula>
    </cfRule>
    <cfRule type="containsText" dxfId="115" priority="58" operator="containsText" text="4- Moderado">
      <formula>NOT(ISERROR(SEARCH("4- Moderado",A10)))</formula>
    </cfRule>
    <cfRule type="containsText" dxfId="114" priority="59" operator="containsText" text="3- Bajo">
      <formula>NOT(ISERROR(SEARCH("3- Bajo",A10)))</formula>
    </cfRule>
    <cfRule type="containsText" dxfId="113" priority="60" operator="containsText" text="4- Bajo">
      <formula>NOT(ISERROR(SEARCH("4- Bajo",A10)))</formula>
    </cfRule>
    <cfRule type="containsText" dxfId="112" priority="61" operator="containsText" text="1- Bajo">
      <formula>NOT(ISERROR(SEARCH("1- Bajo",A10)))</formula>
    </cfRule>
  </conditionalFormatting>
  <conditionalFormatting sqref="A30:E30">
    <cfRule type="containsText" dxfId="111" priority="43" operator="containsText" text="3- Moderado">
      <formula>NOT(ISERROR(SEARCH("3- Moderado",A30)))</formula>
    </cfRule>
    <cfRule type="containsText" dxfId="110" priority="44" operator="containsText" text="6- Moderado">
      <formula>NOT(ISERROR(SEARCH("6- Moderado",A30)))</formula>
    </cfRule>
    <cfRule type="containsText" dxfId="109" priority="45" operator="containsText" text="4- Moderado">
      <formula>NOT(ISERROR(SEARCH("4- Moderado",A30)))</formula>
    </cfRule>
    <cfRule type="containsText" dxfId="108" priority="46" operator="containsText" text="3- Bajo">
      <formula>NOT(ISERROR(SEARCH("3- Bajo",A30)))</formula>
    </cfRule>
    <cfRule type="containsText" dxfId="107" priority="47" operator="containsText" text="4- Bajo">
      <formula>NOT(ISERROR(SEARCH("4- Bajo",A30)))</formula>
    </cfRule>
    <cfRule type="containsText" dxfId="106" priority="48" operator="containsText" text="1- Bajo">
      <formula>NOT(ISERROR(SEARCH("1- Bajo",A30)))</formula>
    </cfRule>
  </conditionalFormatting>
  <conditionalFormatting sqref="A40:E40">
    <cfRule type="containsText" dxfId="105" priority="36" operator="containsText" text="3- Moderado">
      <formula>NOT(ISERROR(SEARCH("3- Moderado",A40)))</formula>
    </cfRule>
    <cfRule type="containsText" dxfId="104" priority="37" operator="containsText" text="6- Moderado">
      <formula>NOT(ISERROR(SEARCH("6- Moderado",A40)))</formula>
    </cfRule>
    <cfRule type="containsText" dxfId="103" priority="38" operator="containsText" text="4- Moderado">
      <formula>NOT(ISERROR(SEARCH("4- Moderado",A40)))</formula>
    </cfRule>
    <cfRule type="containsText" dxfId="102" priority="39" operator="containsText" text="3- Bajo">
      <formula>NOT(ISERROR(SEARCH("3- Bajo",A40)))</formula>
    </cfRule>
    <cfRule type="containsText" dxfId="101" priority="40" operator="containsText" text="4- Bajo">
      <formula>NOT(ISERROR(SEARCH("4- Bajo",A40)))</formula>
    </cfRule>
    <cfRule type="containsText" dxfId="100" priority="41" operator="containsText" text="1- Bajo">
      <formula>NOT(ISERROR(SEARCH("1- Bajo",A40)))</formula>
    </cfRule>
  </conditionalFormatting>
  <conditionalFormatting sqref="A50:E50">
    <cfRule type="containsText" dxfId="99" priority="29" operator="containsText" text="3- Moderado">
      <formula>NOT(ISERROR(SEARCH("3- Moderado",A50)))</formula>
    </cfRule>
    <cfRule type="containsText" dxfId="98" priority="30" operator="containsText" text="6- Moderado">
      <formula>NOT(ISERROR(SEARCH("6- Moderado",A50)))</formula>
    </cfRule>
    <cfRule type="containsText" dxfId="97" priority="31" operator="containsText" text="4- Moderado">
      <formula>NOT(ISERROR(SEARCH("4- Moderado",A50)))</formula>
    </cfRule>
    <cfRule type="containsText" dxfId="96" priority="32" operator="containsText" text="3- Bajo">
      <formula>NOT(ISERROR(SEARCH("3- Bajo",A50)))</formula>
    </cfRule>
    <cfRule type="containsText" dxfId="95" priority="33" operator="containsText" text="4- Bajo">
      <formula>NOT(ISERROR(SEARCH("4- Bajo",A50)))</formula>
    </cfRule>
    <cfRule type="containsText" dxfId="94" priority="34" operator="containsText" text="1- Bajo">
      <formula>NOT(ISERROR(SEARCH("1- Bajo",A50)))</formula>
    </cfRule>
  </conditionalFormatting>
  <conditionalFormatting sqref="A60:E60">
    <cfRule type="containsText" dxfId="93" priority="22" operator="containsText" text="3- Moderado">
      <formula>NOT(ISERROR(SEARCH("3- Moderado",A60)))</formula>
    </cfRule>
    <cfRule type="containsText" dxfId="92" priority="23" operator="containsText" text="6- Moderado">
      <formula>NOT(ISERROR(SEARCH("6- Moderado",A60)))</formula>
    </cfRule>
    <cfRule type="containsText" dxfId="91" priority="24" operator="containsText" text="4- Moderado">
      <formula>NOT(ISERROR(SEARCH("4- Moderado",A60)))</formula>
    </cfRule>
    <cfRule type="containsText" dxfId="90" priority="25" operator="containsText" text="3- Bajo">
      <formula>NOT(ISERROR(SEARCH("3- Bajo",A60)))</formula>
    </cfRule>
    <cfRule type="containsText" dxfId="89" priority="26" operator="containsText" text="4- Bajo">
      <formula>NOT(ISERROR(SEARCH("4- Bajo",A60)))</formula>
    </cfRule>
    <cfRule type="containsText" dxfId="88" priority="27" operator="containsText" text="1- Bajo">
      <formula>NOT(ISERROR(SEARCH("1- Bajo",A60)))</formula>
    </cfRule>
  </conditionalFormatting>
  <conditionalFormatting sqref="A70:E70 A80:E80 A90:E90 A100:E100">
    <cfRule type="containsText" dxfId="87" priority="11" operator="containsText" text="3- Moderado">
      <formula>NOT(ISERROR(SEARCH("3- Moderado",A70)))</formula>
    </cfRule>
    <cfRule type="containsText" dxfId="86" priority="12" operator="containsText" text="6- Moderado">
      <formula>NOT(ISERROR(SEARCH("6- Moderado",A70)))</formula>
    </cfRule>
    <cfRule type="containsText" dxfId="85" priority="13" operator="containsText" text="4- Moderado">
      <formula>NOT(ISERROR(SEARCH("4- Moderado",A70)))</formula>
    </cfRule>
    <cfRule type="containsText" dxfId="84" priority="14" operator="containsText" text="3- Bajo">
      <formula>NOT(ISERROR(SEARCH("3- Bajo",A70)))</formula>
    </cfRule>
    <cfRule type="containsText" dxfId="83" priority="15" operator="containsText" text="4- Bajo">
      <formula>NOT(ISERROR(SEARCH("4- Bajo",A70)))</formula>
    </cfRule>
    <cfRule type="containsText" dxfId="82" priority="16" operator="containsText" text="1- Bajo">
      <formula>NOT(ISERROR(SEARCH("1- Bajo",A70)))</formula>
    </cfRule>
  </conditionalFormatting>
  <conditionalFormatting sqref="C8:F8">
    <cfRule type="containsText" dxfId="81" priority="50" operator="containsText" text="3- Moderado">
      <formula>NOT(ISERROR(SEARCH("3- Moderado",C8)))</formula>
    </cfRule>
    <cfRule type="containsText" dxfId="80" priority="51" operator="containsText" text="6- Moderado">
      <formula>NOT(ISERROR(SEARCH("6- Moderado",C8)))</formula>
    </cfRule>
    <cfRule type="containsText" dxfId="79" priority="52" operator="containsText" text="4- Moderado">
      <formula>NOT(ISERROR(SEARCH("4- Moderado",C8)))</formula>
    </cfRule>
    <cfRule type="containsText" dxfId="78" priority="53" operator="containsText" text="3- Bajo">
      <formula>NOT(ISERROR(SEARCH("3- Bajo",C8)))</formula>
    </cfRule>
    <cfRule type="containsText" dxfId="77" priority="54" operator="containsText" text="4- Bajo">
      <formula>NOT(ISERROR(SEARCH("4- Bajo",C8)))</formula>
    </cfRule>
    <cfRule type="containsText" dxfId="76" priority="55" operator="containsText" text="1- Bajo">
      <formula>NOT(ISERROR(SEARCH("1- Bajo",C8)))</formula>
    </cfRule>
  </conditionalFormatting>
  <conditionalFormatting sqref="D10:D109">
    <cfRule type="containsText" dxfId="75" priority="5" operator="containsText" text="Muy Alta">
      <formula>NOT(ISERROR(SEARCH("Muy Alta",D10)))</formula>
    </cfRule>
    <cfRule type="containsText" dxfId="74" priority="6" operator="containsText" text="Alta">
      <formula>NOT(ISERROR(SEARCH("Alta",D10)))</formula>
    </cfRule>
    <cfRule type="containsText" dxfId="73" priority="7" operator="containsText" text="Baja">
      <formula>NOT(ISERROR(SEARCH("Baja",D10)))</formula>
    </cfRule>
    <cfRule type="containsText" dxfId="72" priority="8" operator="containsText" text="Muy Baja">
      <formula>NOT(ISERROR(SEARCH("Muy Baja",D10)))</formula>
    </cfRule>
    <cfRule type="containsText" dxfId="71" priority="10" operator="containsText" text="Media">
      <formula>NOT(ISERROR(SEARCH("Media",D10)))</formula>
    </cfRule>
  </conditionalFormatting>
  <conditionalFormatting sqref="E10:E109">
    <cfRule type="containsText" dxfId="70" priority="1" operator="containsText" text="Catastrófico">
      <formula>NOT(ISERROR(SEARCH("Catastrófico",E10)))</formula>
    </cfRule>
    <cfRule type="containsText" dxfId="69" priority="2" operator="containsText" text="Mayor">
      <formula>NOT(ISERROR(SEARCH("Mayor",E10)))</formula>
    </cfRule>
    <cfRule type="containsText" dxfId="68" priority="3" operator="containsText" text="Menor">
      <formula>NOT(ISERROR(SEARCH("Menor",E10)))</formula>
    </cfRule>
    <cfRule type="containsText" dxfId="67" priority="4" operator="containsText" text="Leve">
      <formula>NOT(ISERROR(SEARCH("Leve",E10)))</formula>
    </cfRule>
  </conditionalFormatting>
  <conditionalFormatting sqref="E10:F109">
    <cfRule type="containsText" dxfId="66" priority="9" operator="containsText" text="Moderado">
      <formula>NOT(ISERROR(SEARCH("Moderado",E10)))</formula>
    </cfRule>
  </conditionalFormatting>
  <conditionalFormatting sqref="F10:F29">
    <cfRule type="colorScale" priority="68">
      <colorScale>
        <cfvo type="min"/>
        <cfvo type="max"/>
        <color rgb="FFFF7128"/>
        <color rgb="FFFFEF9C"/>
      </colorScale>
    </cfRule>
  </conditionalFormatting>
  <conditionalFormatting sqref="F10:F109">
    <cfRule type="containsText" dxfId="65" priority="17" operator="containsText" text="Bajo">
      <formula>NOT(ISERROR(SEARCH("Bajo",F10)))</formula>
    </cfRule>
    <cfRule type="containsText" dxfId="64" priority="18" operator="containsText" text="Moderado">
      <formula>NOT(ISERROR(SEARCH("Moderado",F10)))</formula>
    </cfRule>
    <cfRule type="containsText" dxfId="63" priority="19" operator="containsText" text="Alto">
      <formula>NOT(ISERROR(SEARCH("Alto",F10)))</formula>
    </cfRule>
    <cfRule type="containsText" dxfId="62" priority="20" operator="containsText" text="Extremo">
      <formula>NOT(ISERROR(SEARCH("Extremo",F10)))</formula>
    </cfRule>
  </conditionalFormatting>
  <conditionalFormatting sqref="F30:F39">
    <cfRule type="colorScale" priority="49">
      <colorScale>
        <cfvo type="min"/>
        <cfvo type="max"/>
        <color rgb="FFFF7128"/>
        <color rgb="FFFFEF9C"/>
      </colorScale>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10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A986ECF6-6731-4541-BFA6-9C67DB3A5A90}"/>
    <dataValidation allowBlank="1" showInputMessage="1" showErrorMessage="1" prompt="Seleccionar si el responsable es el responsable de las acciones es el nivel central" sqref="I7:I8" xr:uid="{9E0EA366-AC4B-40B2-8508-0570C5D4A8B4}"/>
    <dataValidation allowBlank="1" showInputMessage="1" showErrorMessage="1" prompt="Describir las actividades que se van a desarrollar para el proyecto" sqref="H7" xr:uid="{3C37A725-B6B6-43A2-AE61-BAEAD8F45C14}"/>
    <dataValidation allowBlank="1" showInputMessage="1" showErrorMessage="1" prompt="Registrar qué factor  que ocasina el riesgo: un facot identtficado el contexto._x000a_O  personas, recursos, estilo de direccion , factores externos, , codiciones ambientales" sqref="C8" xr:uid="{6BC745CD-4E0C-4842-B6E7-22F1A4E3774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0CE255E-985D-43A1-AA98-673F7AAB0F53}">
          <x14:formula1>
            <xm:f>'9- Matriz de Calor '!$S$8:$S$11</xm:f>
          </x14:formula1>
          <xm:sqref>G10:G109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9"/>
  <sheetViews>
    <sheetView showGridLines="0" topLeftCell="A43" zoomScale="50" zoomScaleNormal="50" workbookViewId="0">
      <selection activeCell="C6" sqref="C6:M6"/>
    </sheetView>
  </sheetViews>
  <sheetFormatPr baseColWidth="10" defaultColWidth="11.42578125" defaultRowHeight="15"/>
  <cols>
    <col min="1" max="1" width="5.8554687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9"/>
      <c r="B1" s="550"/>
      <c r="C1" s="553"/>
      <c r="D1" s="553"/>
      <c r="E1" s="553"/>
      <c r="F1" s="553"/>
      <c r="G1" s="553"/>
      <c r="H1" s="553"/>
      <c r="I1" s="553"/>
      <c r="J1" s="554"/>
      <c r="K1" s="548"/>
      <c r="L1" s="548"/>
      <c r="M1" s="54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7.75" customHeight="1">
      <c r="A2" s="551"/>
      <c r="B2" s="552"/>
      <c r="C2" s="555"/>
      <c r="D2" s="555"/>
      <c r="E2" s="555"/>
      <c r="F2" s="555"/>
      <c r="G2" s="555"/>
      <c r="H2" s="555"/>
      <c r="I2" s="555"/>
      <c r="J2" s="556"/>
      <c r="K2" s="548"/>
      <c r="L2" s="548"/>
      <c r="M2" s="54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5"/>
      <c r="D3" s="555"/>
      <c r="E3" s="555"/>
      <c r="F3" s="555"/>
      <c r="G3" s="555"/>
      <c r="H3" s="555"/>
      <c r="I3" s="555"/>
      <c r="J3" s="556"/>
      <c r="K3" s="548"/>
      <c r="L3" s="548"/>
      <c r="M3" s="54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3" t="s">
        <v>277</v>
      </c>
      <c r="B4" s="423"/>
      <c r="C4" s="454" t="s">
        <v>5</v>
      </c>
      <c r="D4" s="454"/>
      <c r="E4" s="454"/>
      <c r="F4" s="454"/>
      <c r="G4" s="454"/>
      <c r="H4" s="454"/>
      <c r="I4" s="454"/>
      <c r="J4" s="454"/>
      <c r="K4" s="454"/>
      <c r="L4" s="454"/>
      <c r="M4" s="45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3" t="s">
        <v>278</v>
      </c>
      <c r="B5" s="423"/>
      <c r="C5" s="453" t="str">
        <f>'Seguimiento 3 Trimestre'!C5:M5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  Seguridad y Salud en el Trabajo y antisobrono de la Rama Judicial.</v>
      </c>
      <c r="D5" s="453"/>
      <c r="E5" s="453"/>
      <c r="F5" s="453"/>
      <c r="G5" s="453"/>
      <c r="H5" s="453"/>
      <c r="I5" s="453"/>
      <c r="J5" s="453"/>
      <c r="K5" s="453"/>
      <c r="L5" s="453"/>
      <c r="M5" s="45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3" t="s">
        <v>279</v>
      </c>
      <c r="B6" s="423"/>
      <c r="C6" s="567" t="s">
        <v>280</v>
      </c>
      <c r="D6" s="568"/>
      <c r="E6" s="568"/>
      <c r="F6" s="568"/>
      <c r="G6" s="568"/>
      <c r="H6" s="568"/>
      <c r="I6" s="568"/>
      <c r="J6" s="568"/>
      <c r="K6" s="568"/>
      <c r="L6" s="568"/>
      <c r="M6" s="56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2" t="s">
        <v>486</v>
      </c>
      <c r="B7" s="563"/>
      <c r="C7" s="564"/>
      <c r="D7" s="565" t="s">
        <v>487</v>
      </c>
      <c r="E7" s="565"/>
      <c r="F7" s="565"/>
      <c r="G7" s="566" t="s">
        <v>488</v>
      </c>
      <c r="H7" s="557" t="s">
        <v>489</v>
      </c>
      <c r="I7" s="559" t="s">
        <v>490</v>
      </c>
      <c r="J7" s="560"/>
      <c r="K7" s="559" t="s">
        <v>491</v>
      </c>
      <c r="L7" s="560"/>
      <c r="M7" s="561" t="s">
        <v>500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219</v>
      </c>
      <c r="C8" s="35" t="s">
        <v>221</v>
      </c>
      <c r="D8" s="28" t="s">
        <v>231</v>
      </c>
      <c r="E8" s="28" t="s">
        <v>493</v>
      </c>
      <c r="F8" s="28" t="s">
        <v>494</v>
      </c>
      <c r="G8" s="566"/>
      <c r="H8" s="558"/>
      <c r="I8" s="29" t="s">
        <v>495</v>
      </c>
      <c r="J8" s="29" t="s">
        <v>496</v>
      </c>
      <c r="K8" s="29" t="s">
        <v>497</v>
      </c>
      <c r="L8" s="29" t="s">
        <v>498</v>
      </c>
      <c r="M8" s="56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0"/>
      <c r="B9" s="571"/>
      <c r="C9" s="571"/>
      <c r="D9" s="571"/>
      <c r="E9" s="571"/>
      <c r="F9" s="571"/>
      <c r="G9" s="57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2">
        <f>'7- Mapa Final'!A10</f>
        <v>1</v>
      </c>
      <c r="B10" s="574" t="str">
        <f>'7- Mapa Final'!B10</f>
        <v xml:space="preserve">Pérdida de la seguridad, confiablidad o disponibilidad de la información </v>
      </c>
      <c r="C10" s="574" t="str">
        <f>'7- Mapa Final'!C10</f>
        <v xml:space="preserve">Afectacion en la confidencialidad, integridad,  disponibilidad y seguridad de la información por la no aplicabilidad de  barreras y procedimientos que resguardan el acceso a los datos. </v>
      </c>
      <c r="D10" s="578" t="str">
        <f>'7- Mapa Final'!J10</f>
        <v>Media - 3</v>
      </c>
      <c r="E10" s="579" t="str">
        <f>'7- Mapa Final'!K10</f>
        <v>Menor - 2</v>
      </c>
      <c r="F10" s="577" t="str">
        <f>'7- Mapa Final'!M10</f>
        <v>Moderado - 6</v>
      </c>
      <c r="G10" s="397"/>
      <c r="H10" s="575"/>
      <c r="I10" s="575"/>
      <c r="J10" s="575"/>
      <c r="K10" s="575"/>
      <c r="L10" s="575"/>
      <c r="M10" s="57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3"/>
      <c r="B11" s="546"/>
      <c r="C11" s="546"/>
      <c r="D11" s="537"/>
      <c r="E11" s="540"/>
      <c r="F11" s="542"/>
      <c r="G11" s="380"/>
      <c r="H11" s="532"/>
      <c r="I11" s="532"/>
      <c r="J11" s="532"/>
      <c r="K11" s="532"/>
      <c r="L11" s="532"/>
      <c r="M11" s="5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3"/>
      <c r="B12" s="546"/>
      <c r="C12" s="546"/>
      <c r="D12" s="537"/>
      <c r="E12" s="540"/>
      <c r="F12" s="542"/>
      <c r="G12" s="380"/>
      <c r="H12" s="532"/>
      <c r="I12" s="532"/>
      <c r="J12" s="532"/>
      <c r="K12" s="532"/>
      <c r="L12" s="532"/>
      <c r="M12" s="5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3"/>
      <c r="B13" s="546"/>
      <c r="C13" s="546"/>
      <c r="D13" s="537"/>
      <c r="E13" s="540"/>
      <c r="F13" s="542"/>
      <c r="G13" s="380"/>
      <c r="H13" s="532"/>
      <c r="I13" s="532"/>
      <c r="J13" s="532"/>
      <c r="K13" s="532"/>
      <c r="L13" s="532"/>
      <c r="M13" s="5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3"/>
      <c r="B14" s="546"/>
      <c r="C14" s="546"/>
      <c r="D14" s="537"/>
      <c r="E14" s="540"/>
      <c r="F14" s="542"/>
      <c r="G14" s="380"/>
      <c r="H14" s="532"/>
      <c r="I14" s="532"/>
      <c r="J14" s="532"/>
      <c r="K14" s="532"/>
      <c r="L14" s="532"/>
      <c r="M14" s="5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3"/>
      <c r="B15" s="546"/>
      <c r="C15" s="546"/>
      <c r="D15" s="537"/>
      <c r="E15" s="540"/>
      <c r="F15" s="542"/>
      <c r="G15" s="380"/>
      <c r="H15" s="532"/>
      <c r="I15" s="532"/>
      <c r="J15" s="532"/>
      <c r="K15" s="532"/>
      <c r="L15" s="532"/>
      <c r="M15" s="5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3"/>
      <c r="B16" s="546"/>
      <c r="C16" s="546"/>
      <c r="D16" s="537"/>
      <c r="E16" s="540"/>
      <c r="F16" s="542"/>
      <c r="G16" s="380"/>
      <c r="H16" s="532"/>
      <c r="I16" s="532"/>
      <c r="J16" s="532"/>
      <c r="K16" s="532"/>
      <c r="L16" s="532"/>
      <c r="M16" s="5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3"/>
      <c r="B17" s="546"/>
      <c r="C17" s="546"/>
      <c r="D17" s="537"/>
      <c r="E17" s="540"/>
      <c r="F17" s="542"/>
      <c r="G17" s="380"/>
      <c r="H17" s="532"/>
      <c r="I17" s="532"/>
      <c r="J17" s="532"/>
      <c r="K17" s="532"/>
      <c r="L17" s="532"/>
      <c r="M17" s="5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3"/>
      <c r="B18" s="546"/>
      <c r="C18" s="546"/>
      <c r="D18" s="537"/>
      <c r="E18" s="540"/>
      <c r="F18" s="542"/>
      <c r="G18" s="380"/>
      <c r="H18" s="532"/>
      <c r="I18" s="532"/>
      <c r="J18" s="532"/>
      <c r="K18" s="532"/>
      <c r="L18" s="532"/>
      <c r="M18" s="5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3"/>
      <c r="B19" s="546"/>
      <c r="C19" s="546"/>
      <c r="D19" s="537"/>
      <c r="E19" s="540"/>
      <c r="F19" s="542"/>
      <c r="G19" s="380"/>
      <c r="H19" s="532"/>
      <c r="I19" s="532"/>
      <c r="J19" s="532"/>
      <c r="K19" s="532"/>
      <c r="L19" s="532"/>
      <c r="M19" s="5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3">
        <f>'7- Mapa Final'!A20</f>
        <v>2</v>
      </c>
      <c r="B20" s="546" t="str">
        <f>'7- Mapa Final'!B20</f>
        <v>Obsolescencia Tecnológica.</v>
      </c>
      <c r="C20" s="546" t="str">
        <f>'7- Mapa Final'!C20</f>
        <v xml:space="preserve"> Tener en operación activos  que ha llegado al final de su vida útil tecnológica.</v>
      </c>
      <c r="D20" s="536" t="str">
        <f>'7- Mapa Final'!J20</f>
        <v>Muy Baja - 1</v>
      </c>
      <c r="E20" s="539" t="str">
        <f>'7- Mapa Final'!K20</f>
        <v>Menor - 2</v>
      </c>
      <c r="F20" s="542" t="str">
        <f>'7- Mapa Final'!M20</f>
        <v>Bajo - 2</v>
      </c>
      <c r="G20" s="380"/>
      <c r="H20" s="532"/>
      <c r="I20" s="532"/>
      <c r="J20" s="532"/>
      <c r="K20" s="532"/>
      <c r="L20" s="532"/>
      <c r="M20" s="5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3"/>
      <c r="B21" s="546"/>
      <c r="C21" s="546"/>
      <c r="D21" s="537"/>
      <c r="E21" s="540"/>
      <c r="F21" s="542"/>
      <c r="G21" s="380"/>
      <c r="H21" s="532"/>
      <c r="I21" s="532"/>
      <c r="J21" s="532"/>
      <c r="K21" s="532"/>
      <c r="L21" s="532"/>
      <c r="M21" s="5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3"/>
      <c r="B22" s="546"/>
      <c r="C22" s="546"/>
      <c r="D22" s="537"/>
      <c r="E22" s="540"/>
      <c r="F22" s="542"/>
      <c r="G22" s="380"/>
      <c r="H22" s="532"/>
      <c r="I22" s="532"/>
      <c r="J22" s="532"/>
      <c r="K22" s="532"/>
      <c r="L22" s="532"/>
      <c r="M22" s="5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3"/>
      <c r="B23" s="546"/>
      <c r="C23" s="546"/>
      <c r="D23" s="537"/>
      <c r="E23" s="540"/>
      <c r="F23" s="542"/>
      <c r="G23" s="380"/>
      <c r="H23" s="532"/>
      <c r="I23" s="532"/>
      <c r="J23" s="532"/>
      <c r="K23" s="532"/>
      <c r="L23" s="532"/>
      <c r="M23" s="5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3"/>
      <c r="B24" s="546"/>
      <c r="C24" s="546"/>
      <c r="D24" s="537"/>
      <c r="E24" s="540"/>
      <c r="F24" s="542"/>
      <c r="G24" s="380"/>
      <c r="H24" s="532"/>
      <c r="I24" s="532"/>
      <c r="J24" s="532"/>
      <c r="K24" s="532"/>
      <c r="L24" s="532"/>
      <c r="M24" s="5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3"/>
      <c r="B25" s="546"/>
      <c r="C25" s="546"/>
      <c r="D25" s="537"/>
      <c r="E25" s="540"/>
      <c r="F25" s="542"/>
      <c r="G25" s="380"/>
      <c r="H25" s="532"/>
      <c r="I25" s="532"/>
      <c r="J25" s="532"/>
      <c r="K25" s="532"/>
      <c r="L25" s="532"/>
      <c r="M25" s="534"/>
      <c r="N25" s="34"/>
      <c r="O25" s="34"/>
    </row>
    <row r="26" spans="1:169">
      <c r="A26" s="573"/>
      <c r="B26" s="546"/>
      <c r="C26" s="546"/>
      <c r="D26" s="537"/>
      <c r="E26" s="540"/>
      <c r="F26" s="542"/>
      <c r="G26" s="380"/>
      <c r="H26" s="532"/>
      <c r="I26" s="532"/>
      <c r="J26" s="532"/>
      <c r="K26" s="532"/>
      <c r="L26" s="532"/>
      <c r="M26" s="534"/>
      <c r="N26" s="34"/>
      <c r="O26" s="34"/>
    </row>
    <row r="27" spans="1:169">
      <c r="A27" s="573"/>
      <c r="B27" s="546"/>
      <c r="C27" s="546"/>
      <c r="D27" s="537"/>
      <c r="E27" s="540"/>
      <c r="F27" s="542"/>
      <c r="G27" s="380"/>
      <c r="H27" s="532"/>
      <c r="I27" s="532"/>
      <c r="J27" s="532"/>
      <c r="K27" s="532"/>
      <c r="L27" s="532"/>
      <c r="M27" s="534"/>
      <c r="N27" s="34"/>
      <c r="O27" s="34"/>
    </row>
    <row r="28" spans="1:169">
      <c r="A28" s="573"/>
      <c r="B28" s="546"/>
      <c r="C28" s="546"/>
      <c r="D28" s="537"/>
      <c r="E28" s="540"/>
      <c r="F28" s="542"/>
      <c r="G28" s="380"/>
      <c r="H28" s="532"/>
      <c r="I28" s="532"/>
      <c r="J28" s="532"/>
      <c r="K28" s="532"/>
      <c r="L28" s="532"/>
      <c r="M28" s="534"/>
      <c r="N28" s="34"/>
      <c r="O28" s="34"/>
    </row>
    <row r="29" spans="1:169">
      <c r="A29" s="573"/>
      <c r="B29" s="546"/>
      <c r="C29" s="546"/>
      <c r="D29" s="537"/>
      <c r="E29" s="540"/>
      <c r="F29" s="542"/>
      <c r="G29" s="380"/>
      <c r="H29" s="532"/>
      <c r="I29" s="532"/>
      <c r="J29" s="532"/>
      <c r="K29" s="532"/>
      <c r="L29" s="532"/>
      <c r="M29" s="534"/>
      <c r="N29" s="34"/>
      <c r="O29" s="34"/>
    </row>
    <row r="30" spans="1:169" s="26" customFormat="1" ht="12.75">
      <c r="A30" s="573" t="e">
        <f>'7- Mapa Final'!#REF!</f>
        <v>#REF!</v>
      </c>
      <c r="B30" s="546" t="e">
        <f>'7- Mapa Final'!#REF!</f>
        <v>#REF!</v>
      </c>
      <c r="C30" s="546" t="e">
        <f>'7- Mapa Final'!#REF!</f>
        <v>#REF!</v>
      </c>
      <c r="D30" s="536" t="e">
        <f>'7- Mapa Final'!#REF!</f>
        <v>#REF!</v>
      </c>
      <c r="E30" s="539" t="e">
        <f>'7- Mapa Final'!#REF!</f>
        <v>#REF!</v>
      </c>
      <c r="F30" s="542" t="e">
        <f>'7- Mapa Final'!#REF!</f>
        <v>#REF!</v>
      </c>
      <c r="G30" s="380"/>
      <c r="H30" s="532"/>
      <c r="I30" s="532"/>
      <c r="J30" s="532"/>
      <c r="K30" s="532"/>
      <c r="L30" s="532"/>
      <c r="M30" s="5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3"/>
      <c r="B31" s="546"/>
      <c r="C31" s="546"/>
      <c r="D31" s="537"/>
      <c r="E31" s="540"/>
      <c r="F31" s="542"/>
      <c r="G31" s="380"/>
      <c r="H31" s="532"/>
      <c r="I31" s="532"/>
      <c r="J31" s="532"/>
      <c r="K31" s="532"/>
      <c r="L31" s="532"/>
      <c r="M31" s="5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3"/>
      <c r="B32" s="546"/>
      <c r="C32" s="546"/>
      <c r="D32" s="537"/>
      <c r="E32" s="540"/>
      <c r="F32" s="542"/>
      <c r="G32" s="380"/>
      <c r="H32" s="532"/>
      <c r="I32" s="532"/>
      <c r="J32" s="532"/>
      <c r="K32" s="532"/>
      <c r="L32" s="532"/>
      <c r="M32" s="5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3"/>
      <c r="B33" s="546"/>
      <c r="C33" s="546"/>
      <c r="D33" s="537"/>
      <c r="E33" s="540"/>
      <c r="F33" s="542"/>
      <c r="G33" s="380"/>
      <c r="H33" s="532"/>
      <c r="I33" s="532"/>
      <c r="J33" s="532"/>
      <c r="K33" s="532"/>
      <c r="L33" s="532"/>
      <c r="M33" s="5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3"/>
      <c r="B34" s="546"/>
      <c r="C34" s="546"/>
      <c r="D34" s="537"/>
      <c r="E34" s="540"/>
      <c r="F34" s="542"/>
      <c r="G34" s="380"/>
      <c r="H34" s="532"/>
      <c r="I34" s="532"/>
      <c r="J34" s="532"/>
      <c r="K34" s="532"/>
      <c r="L34" s="532"/>
      <c r="M34" s="5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3"/>
      <c r="B35" s="546"/>
      <c r="C35" s="546"/>
      <c r="D35" s="537"/>
      <c r="E35" s="540"/>
      <c r="F35" s="542"/>
      <c r="G35" s="380"/>
      <c r="H35" s="532"/>
      <c r="I35" s="532"/>
      <c r="J35" s="532"/>
      <c r="K35" s="532"/>
      <c r="L35" s="532"/>
      <c r="M35" s="534"/>
      <c r="N35" s="34"/>
      <c r="O35" s="34"/>
    </row>
    <row r="36" spans="1:169">
      <c r="A36" s="573"/>
      <c r="B36" s="546"/>
      <c r="C36" s="546"/>
      <c r="D36" s="537"/>
      <c r="E36" s="540"/>
      <c r="F36" s="542"/>
      <c r="G36" s="380"/>
      <c r="H36" s="532"/>
      <c r="I36" s="532"/>
      <c r="J36" s="532"/>
      <c r="K36" s="532"/>
      <c r="L36" s="532"/>
      <c r="M36" s="534"/>
      <c r="N36" s="34"/>
      <c r="O36" s="34"/>
    </row>
    <row r="37" spans="1:169">
      <c r="A37" s="573"/>
      <c r="B37" s="546"/>
      <c r="C37" s="546"/>
      <c r="D37" s="537"/>
      <c r="E37" s="540"/>
      <c r="F37" s="542"/>
      <c r="G37" s="380"/>
      <c r="H37" s="532"/>
      <c r="I37" s="532"/>
      <c r="J37" s="532"/>
      <c r="K37" s="532"/>
      <c r="L37" s="532"/>
      <c r="M37" s="534"/>
      <c r="N37" s="34"/>
      <c r="O37" s="34"/>
    </row>
    <row r="38" spans="1:169">
      <c r="A38" s="573"/>
      <c r="B38" s="546"/>
      <c r="C38" s="546"/>
      <c r="D38" s="537"/>
      <c r="E38" s="540"/>
      <c r="F38" s="542"/>
      <c r="G38" s="380"/>
      <c r="H38" s="532"/>
      <c r="I38" s="532"/>
      <c r="J38" s="532"/>
      <c r="K38" s="532"/>
      <c r="L38" s="532"/>
      <c r="M38" s="534"/>
      <c r="N38" s="34"/>
      <c r="O38" s="34"/>
    </row>
    <row r="39" spans="1:169">
      <c r="A39" s="573"/>
      <c r="B39" s="546"/>
      <c r="C39" s="546"/>
      <c r="D39" s="537"/>
      <c r="E39" s="540"/>
      <c r="F39" s="542"/>
      <c r="G39" s="380"/>
      <c r="H39" s="532"/>
      <c r="I39" s="532"/>
      <c r="J39" s="532"/>
      <c r="K39" s="532"/>
      <c r="L39" s="532"/>
      <c r="M39" s="534"/>
      <c r="N39" s="34"/>
      <c r="O39" s="34"/>
    </row>
    <row r="40" spans="1:169" s="26" customFormat="1" ht="12.75">
      <c r="A40" s="573">
        <f>'7- Mapa Final'!A30</f>
        <v>3</v>
      </c>
      <c r="B40" s="546" t="str">
        <f>'7- Mapa Final'!B30</f>
        <v>Afectació o Interrupción del servicio de conectividad LAN - Local y prestación de servicios tecnológicos</v>
      </c>
      <c r="C40" s="546" t="str">
        <f>'7- Mapa Final'!C30</f>
        <v>Aafectar el normal curso de las
operaciones en alguna de las ubicaciones de la organización con ocasion a la ausencia de conectividad</v>
      </c>
      <c r="D40" s="536" t="str">
        <f>'7- Mapa Final'!J30</f>
        <v>Muy Baja - 1</v>
      </c>
      <c r="E40" s="539" t="str">
        <f>'7- Mapa Final'!K30</f>
        <v>Menor - 2</v>
      </c>
      <c r="F40" s="542" t="str">
        <f>'7- Mapa Final'!M30</f>
        <v>Bajo - 2</v>
      </c>
      <c r="G40" s="380"/>
      <c r="H40" s="532"/>
      <c r="I40" s="532"/>
      <c r="J40" s="532"/>
      <c r="K40" s="532"/>
      <c r="L40" s="532"/>
      <c r="M40" s="5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3"/>
      <c r="B41" s="546"/>
      <c r="C41" s="546"/>
      <c r="D41" s="537"/>
      <c r="E41" s="540"/>
      <c r="F41" s="542"/>
      <c r="G41" s="380"/>
      <c r="H41" s="532"/>
      <c r="I41" s="532"/>
      <c r="J41" s="532"/>
      <c r="K41" s="532"/>
      <c r="L41" s="532"/>
      <c r="M41" s="5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3"/>
      <c r="B42" s="546"/>
      <c r="C42" s="546"/>
      <c r="D42" s="537"/>
      <c r="E42" s="540"/>
      <c r="F42" s="542"/>
      <c r="G42" s="380"/>
      <c r="H42" s="532"/>
      <c r="I42" s="532"/>
      <c r="J42" s="532"/>
      <c r="K42" s="532"/>
      <c r="L42" s="532"/>
      <c r="M42" s="5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3"/>
      <c r="B43" s="546"/>
      <c r="C43" s="546"/>
      <c r="D43" s="537"/>
      <c r="E43" s="540"/>
      <c r="F43" s="542"/>
      <c r="G43" s="380"/>
      <c r="H43" s="532"/>
      <c r="I43" s="532"/>
      <c r="J43" s="532"/>
      <c r="K43" s="532"/>
      <c r="L43" s="532"/>
      <c r="M43" s="5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3"/>
      <c r="B44" s="546"/>
      <c r="C44" s="546"/>
      <c r="D44" s="537"/>
      <c r="E44" s="540"/>
      <c r="F44" s="542"/>
      <c r="G44" s="380"/>
      <c r="H44" s="532"/>
      <c r="I44" s="532"/>
      <c r="J44" s="532"/>
      <c r="K44" s="532"/>
      <c r="L44" s="532"/>
      <c r="M44" s="5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3"/>
      <c r="B45" s="546"/>
      <c r="C45" s="546"/>
      <c r="D45" s="537"/>
      <c r="E45" s="540"/>
      <c r="F45" s="542"/>
      <c r="G45" s="380"/>
      <c r="H45" s="532"/>
      <c r="I45" s="532"/>
      <c r="J45" s="532"/>
      <c r="K45" s="532"/>
      <c r="L45" s="532"/>
      <c r="M45" s="534"/>
      <c r="N45" s="34"/>
      <c r="O45" s="34"/>
    </row>
    <row r="46" spans="1:169">
      <c r="A46" s="573"/>
      <c r="B46" s="546"/>
      <c r="C46" s="546"/>
      <c r="D46" s="537"/>
      <c r="E46" s="540"/>
      <c r="F46" s="542"/>
      <c r="G46" s="380"/>
      <c r="H46" s="532"/>
      <c r="I46" s="532"/>
      <c r="J46" s="532"/>
      <c r="K46" s="532"/>
      <c r="L46" s="532"/>
      <c r="M46" s="534"/>
      <c r="N46" s="34"/>
      <c r="O46" s="34"/>
    </row>
    <row r="47" spans="1:169">
      <c r="A47" s="573"/>
      <c r="B47" s="546"/>
      <c r="C47" s="546"/>
      <c r="D47" s="537"/>
      <c r="E47" s="540"/>
      <c r="F47" s="542"/>
      <c r="G47" s="380"/>
      <c r="H47" s="532"/>
      <c r="I47" s="532"/>
      <c r="J47" s="532"/>
      <c r="K47" s="532"/>
      <c r="L47" s="532"/>
      <c r="M47" s="534"/>
      <c r="N47" s="34"/>
      <c r="O47" s="34"/>
    </row>
    <row r="48" spans="1:169">
      <c r="A48" s="573"/>
      <c r="B48" s="546"/>
      <c r="C48" s="546"/>
      <c r="D48" s="537"/>
      <c r="E48" s="540"/>
      <c r="F48" s="542"/>
      <c r="G48" s="380"/>
      <c r="H48" s="532"/>
      <c r="I48" s="532"/>
      <c r="J48" s="532"/>
      <c r="K48" s="532"/>
      <c r="L48" s="532"/>
      <c r="M48" s="534"/>
      <c r="N48" s="34"/>
      <c r="O48" s="34"/>
    </row>
    <row r="49" spans="1:169">
      <c r="A49" s="573"/>
      <c r="B49" s="546"/>
      <c r="C49" s="546"/>
      <c r="D49" s="537"/>
      <c r="E49" s="540"/>
      <c r="F49" s="542"/>
      <c r="G49" s="380"/>
      <c r="H49" s="532"/>
      <c r="I49" s="532"/>
      <c r="J49" s="532"/>
      <c r="K49" s="532"/>
      <c r="L49" s="532"/>
      <c r="M49" s="534"/>
      <c r="N49" s="34"/>
      <c r="O49" s="34"/>
    </row>
    <row r="50" spans="1:169" s="26" customFormat="1" ht="12.75">
      <c r="A50" s="573" t="e">
        <f>'7- Mapa Final'!#REF!</f>
        <v>#REF!</v>
      </c>
      <c r="B50" s="546" t="e">
        <f>'7- Mapa Final'!#REF!</f>
        <v>#REF!</v>
      </c>
      <c r="C50" s="546" t="e">
        <f>'7- Mapa Final'!#REF!</f>
        <v>#REF!</v>
      </c>
      <c r="D50" s="536" t="e">
        <f>'7- Mapa Final'!#REF!</f>
        <v>#REF!</v>
      </c>
      <c r="E50" s="539" t="e">
        <f>'7- Mapa Final'!#REF!</f>
        <v>#REF!</v>
      </c>
      <c r="F50" s="542" t="e">
        <f>'7- Mapa Final'!#REF!</f>
        <v>#REF!</v>
      </c>
      <c r="G50" s="380"/>
      <c r="H50" s="532"/>
      <c r="I50" s="532"/>
      <c r="J50" s="532"/>
      <c r="K50" s="532"/>
      <c r="L50" s="532"/>
      <c r="M50" s="5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3"/>
      <c r="B51" s="546"/>
      <c r="C51" s="546"/>
      <c r="D51" s="537"/>
      <c r="E51" s="540"/>
      <c r="F51" s="542"/>
      <c r="G51" s="380"/>
      <c r="H51" s="532"/>
      <c r="I51" s="532"/>
      <c r="J51" s="532"/>
      <c r="K51" s="532"/>
      <c r="L51" s="532"/>
      <c r="M51" s="5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3"/>
      <c r="B52" s="546"/>
      <c r="C52" s="546"/>
      <c r="D52" s="537"/>
      <c r="E52" s="540"/>
      <c r="F52" s="542"/>
      <c r="G52" s="380"/>
      <c r="H52" s="532"/>
      <c r="I52" s="532"/>
      <c r="J52" s="532"/>
      <c r="K52" s="532"/>
      <c r="L52" s="532"/>
      <c r="M52" s="5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3"/>
      <c r="B53" s="546"/>
      <c r="C53" s="546"/>
      <c r="D53" s="537"/>
      <c r="E53" s="540"/>
      <c r="F53" s="542"/>
      <c r="G53" s="380"/>
      <c r="H53" s="532"/>
      <c r="I53" s="532"/>
      <c r="J53" s="532"/>
      <c r="K53" s="532"/>
      <c r="L53" s="532"/>
      <c r="M53" s="5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3"/>
      <c r="B54" s="546"/>
      <c r="C54" s="546"/>
      <c r="D54" s="537"/>
      <c r="E54" s="540"/>
      <c r="F54" s="542"/>
      <c r="G54" s="380"/>
      <c r="H54" s="532"/>
      <c r="I54" s="532"/>
      <c r="J54" s="532"/>
      <c r="K54" s="532"/>
      <c r="L54" s="532"/>
      <c r="M54" s="5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3"/>
      <c r="B55" s="546"/>
      <c r="C55" s="546"/>
      <c r="D55" s="537"/>
      <c r="E55" s="540"/>
      <c r="F55" s="542"/>
      <c r="G55" s="380"/>
      <c r="H55" s="532"/>
      <c r="I55" s="532"/>
      <c r="J55" s="532"/>
      <c r="K55" s="532"/>
      <c r="L55" s="532"/>
      <c r="M55" s="534"/>
      <c r="N55" s="34"/>
      <c r="O55" s="34"/>
    </row>
    <row r="56" spans="1:169">
      <c r="A56" s="573"/>
      <c r="B56" s="546"/>
      <c r="C56" s="546"/>
      <c r="D56" s="537"/>
      <c r="E56" s="540"/>
      <c r="F56" s="542"/>
      <c r="G56" s="380"/>
      <c r="H56" s="532"/>
      <c r="I56" s="532"/>
      <c r="J56" s="532"/>
      <c r="K56" s="532"/>
      <c r="L56" s="532"/>
      <c r="M56" s="534"/>
      <c r="N56" s="34"/>
      <c r="O56" s="34"/>
    </row>
    <row r="57" spans="1:169">
      <c r="A57" s="573"/>
      <c r="B57" s="546"/>
      <c r="C57" s="546"/>
      <c r="D57" s="537"/>
      <c r="E57" s="540"/>
      <c r="F57" s="542"/>
      <c r="G57" s="380"/>
      <c r="H57" s="532"/>
      <c r="I57" s="532"/>
      <c r="J57" s="532"/>
      <c r="K57" s="532"/>
      <c r="L57" s="532"/>
      <c r="M57" s="534"/>
      <c r="N57" s="34"/>
      <c r="O57" s="34"/>
    </row>
    <row r="58" spans="1:169">
      <c r="A58" s="573"/>
      <c r="B58" s="546"/>
      <c r="C58" s="546"/>
      <c r="D58" s="537"/>
      <c r="E58" s="540"/>
      <c r="F58" s="542"/>
      <c r="G58" s="380"/>
      <c r="H58" s="532"/>
      <c r="I58" s="532"/>
      <c r="J58" s="532"/>
      <c r="K58" s="532"/>
      <c r="L58" s="532"/>
      <c r="M58" s="534"/>
      <c r="N58" s="34"/>
      <c r="O58" s="34"/>
    </row>
    <row r="59" spans="1:169">
      <c r="A59" s="573"/>
      <c r="B59" s="546"/>
      <c r="C59" s="546"/>
      <c r="D59" s="537"/>
      <c r="E59" s="540"/>
      <c r="F59" s="542"/>
      <c r="G59" s="380"/>
      <c r="H59" s="532"/>
      <c r="I59" s="532"/>
      <c r="J59" s="532"/>
      <c r="K59" s="532"/>
      <c r="L59" s="532"/>
      <c r="M59" s="534"/>
      <c r="N59" s="34"/>
      <c r="O59" s="34"/>
    </row>
    <row r="60" spans="1:169" s="26" customFormat="1" ht="12.75">
      <c r="A60" s="544">
        <f>'7- Mapa Final'!A40</f>
        <v>4</v>
      </c>
      <c r="B60" s="546" t="str">
        <f>'7- Mapa Final'!B40</f>
        <v>Recibir dádivas o beneficios a nombre propio o de terceros para  manipular las bases de datos o interrumpir las comunicaciones.</v>
      </c>
      <c r="C60" s="546" t="str">
        <f>'7- Mapa Final'!C40</f>
        <v>Recibir dádivas o beneficios a nombre propio o de terceros para  alterar la información o la estructuras de las bases de datos o suspender temporal o permanentemente las comunicaciones.</v>
      </c>
      <c r="D60" s="536" t="str">
        <f>'7- Mapa Final'!J40</f>
        <v>Muy Baja - 1</v>
      </c>
      <c r="E60" s="539" t="str">
        <f>'7- Mapa Final'!K40</f>
        <v>Menor - 2</v>
      </c>
      <c r="F60" s="542" t="str">
        <f>'7- Mapa Final'!M40</f>
        <v>Bajo - 2</v>
      </c>
      <c r="G60" s="380"/>
      <c r="H60" s="532"/>
      <c r="I60" s="532"/>
      <c r="J60" s="532"/>
      <c r="K60" s="532"/>
      <c r="L60" s="532"/>
      <c r="M60" s="5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4"/>
      <c r="B61" s="546"/>
      <c r="C61" s="546"/>
      <c r="D61" s="537"/>
      <c r="E61" s="540"/>
      <c r="F61" s="542"/>
      <c r="G61" s="380"/>
      <c r="H61" s="532"/>
      <c r="I61" s="532"/>
      <c r="J61" s="532"/>
      <c r="K61" s="532"/>
      <c r="L61" s="532"/>
      <c r="M61" s="5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4"/>
      <c r="B62" s="546"/>
      <c r="C62" s="546"/>
      <c r="D62" s="537"/>
      <c r="E62" s="540"/>
      <c r="F62" s="542"/>
      <c r="G62" s="380"/>
      <c r="H62" s="532"/>
      <c r="I62" s="532"/>
      <c r="J62" s="532"/>
      <c r="K62" s="532"/>
      <c r="L62" s="532"/>
      <c r="M62" s="5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4"/>
      <c r="B63" s="546"/>
      <c r="C63" s="546"/>
      <c r="D63" s="537"/>
      <c r="E63" s="540"/>
      <c r="F63" s="542"/>
      <c r="G63" s="380"/>
      <c r="H63" s="532"/>
      <c r="I63" s="532"/>
      <c r="J63" s="532"/>
      <c r="K63" s="532"/>
      <c r="L63" s="532"/>
      <c r="M63" s="5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4"/>
      <c r="B64" s="546"/>
      <c r="C64" s="546"/>
      <c r="D64" s="537"/>
      <c r="E64" s="540"/>
      <c r="F64" s="542"/>
      <c r="G64" s="380"/>
      <c r="H64" s="532"/>
      <c r="I64" s="532"/>
      <c r="J64" s="532"/>
      <c r="K64" s="532"/>
      <c r="L64" s="532"/>
      <c r="M64" s="5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44"/>
      <c r="B65" s="546"/>
      <c r="C65" s="546"/>
      <c r="D65" s="537"/>
      <c r="E65" s="540"/>
      <c r="F65" s="542"/>
      <c r="G65" s="380"/>
      <c r="H65" s="532"/>
      <c r="I65" s="532"/>
      <c r="J65" s="532"/>
      <c r="K65" s="532"/>
      <c r="L65" s="532"/>
      <c r="M65" s="534"/>
      <c r="N65" s="34"/>
      <c r="O65" s="34"/>
    </row>
    <row r="66" spans="1:169">
      <c r="A66" s="544"/>
      <c r="B66" s="546"/>
      <c r="C66" s="546"/>
      <c r="D66" s="537"/>
      <c r="E66" s="540"/>
      <c r="F66" s="542"/>
      <c r="G66" s="380"/>
      <c r="H66" s="532"/>
      <c r="I66" s="532"/>
      <c r="J66" s="532"/>
      <c r="K66" s="532"/>
      <c r="L66" s="532"/>
      <c r="M66" s="534"/>
      <c r="N66" s="34"/>
      <c r="O66" s="34"/>
    </row>
    <row r="67" spans="1:169">
      <c r="A67" s="544"/>
      <c r="B67" s="546"/>
      <c r="C67" s="546"/>
      <c r="D67" s="537"/>
      <c r="E67" s="540"/>
      <c r="F67" s="542"/>
      <c r="G67" s="380"/>
      <c r="H67" s="532"/>
      <c r="I67" s="532"/>
      <c r="J67" s="532"/>
      <c r="K67" s="532"/>
      <c r="L67" s="532"/>
      <c r="M67" s="534"/>
      <c r="N67" s="34"/>
      <c r="O67" s="34"/>
    </row>
    <row r="68" spans="1:169">
      <c r="A68" s="544"/>
      <c r="B68" s="546"/>
      <c r="C68" s="546"/>
      <c r="D68" s="537"/>
      <c r="E68" s="540"/>
      <c r="F68" s="542"/>
      <c r="G68" s="380"/>
      <c r="H68" s="532"/>
      <c r="I68" s="532"/>
      <c r="J68" s="532"/>
      <c r="K68" s="532"/>
      <c r="L68" s="532"/>
      <c r="M68" s="534"/>
      <c r="N68" s="34"/>
      <c r="O68" s="34"/>
    </row>
    <row r="69" spans="1:169">
      <c r="A69" s="544"/>
      <c r="B69" s="546"/>
      <c r="C69" s="546"/>
      <c r="D69" s="537"/>
      <c r="E69" s="540"/>
      <c r="F69" s="542"/>
      <c r="G69" s="380"/>
      <c r="H69" s="532"/>
      <c r="I69" s="532"/>
      <c r="J69" s="532"/>
      <c r="K69" s="532"/>
      <c r="L69" s="532"/>
      <c r="M69" s="534"/>
      <c r="N69" s="34"/>
      <c r="O69" s="34"/>
    </row>
    <row r="70" spans="1:169" s="26" customFormat="1" ht="12.75">
      <c r="A70" s="544">
        <f>'7- Mapa Final'!A50</f>
        <v>5</v>
      </c>
      <c r="B70" s="546" t="str">
        <f>'7- Mapa Final'!B50</f>
        <v>Ofrecer, prometer, entregar, aceptar o solicitar una ventaja indebida para la asignación de permisos para el acceso y uso de servicios tecnológicos no autorizados, con exposición de datos sensibles,  en  beneficio propio o de un tercero.</v>
      </c>
      <c r="C70" s="546" t="str">
        <f>'7- Mapa Final'!C50</f>
        <v xml:space="preserve">Cuando por el acceso indebido  y malintencionado a los sistemas de información se hace el uso no apropiado de la información contenida en los sistemas en favorecimiento propio o de un tercero.
</v>
      </c>
      <c r="D70" s="536" t="str">
        <f>'7- Mapa Final'!J50</f>
        <v>Muy Baja - 1</v>
      </c>
      <c r="E70" s="539" t="str">
        <f>'7- Mapa Final'!K50</f>
        <v>Moderado - 3</v>
      </c>
      <c r="F70" s="542" t="str">
        <f>'7- Mapa Final'!M50</f>
        <v>Moderado - 3</v>
      </c>
      <c r="G70" s="380"/>
      <c r="H70" s="532"/>
      <c r="I70" s="532"/>
      <c r="J70" s="532"/>
      <c r="K70" s="532"/>
      <c r="L70" s="532"/>
      <c r="M70" s="5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44"/>
      <c r="B71" s="546"/>
      <c r="C71" s="546"/>
      <c r="D71" s="537"/>
      <c r="E71" s="540"/>
      <c r="F71" s="542"/>
      <c r="G71" s="380"/>
      <c r="H71" s="532"/>
      <c r="I71" s="532"/>
      <c r="J71" s="532"/>
      <c r="K71" s="532"/>
      <c r="L71" s="532"/>
      <c r="M71" s="5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44"/>
      <c r="B72" s="546"/>
      <c r="C72" s="546"/>
      <c r="D72" s="537"/>
      <c r="E72" s="540"/>
      <c r="F72" s="542"/>
      <c r="G72" s="380"/>
      <c r="H72" s="532"/>
      <c r="I72" s="532"/>
      <c r="J72" s="532"/>
      <c r="K72" s="532"/>
      <c r="L72" s="532"/>
      <c r="M72" s="5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44"/>
      <c r="B73" s="546"/>
      <c r="C73" s="546"/>
      <c r="D73" s="537"/>
      <c r="E73" s="540"/>
      <c r="F73" s="542"/>
      <c r="G73" s="380"/>
      <c r="H73" s="532"/>
      <c r="I73" s="532"/>
      <c r="J73" s="532"/>
      <c r="K73" s="532"/>
      <c r="L73" s="532"/>
      <c r="M73" s="5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44"/>
      <c r="B74" s="546"/>
      <c r="C74" s="546"/>
      <c r="D74" s="537"/>
      <c r="E74" s="540"/>
      <c r="F74" s="542"/>
      <c r="G74" s="380"/>
      <c r="H74" s="532"/>
      <c r="I74" s="532"/>
      <c r="J74" s="532"/>
      <c r="K74" s="532"/>
      <c r="L74" s="532"/>
      <c r="M74" s="5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44"/>
      <c r="B75" s="546"/>
      <c r="C75" s="546"/>
      <c r="D75" s="537"/>
      <c r="E75" s="540"/>
      <c r="F75" s="542"/>
      <c r="G75" s="380"/>
      <c r="H75" s="532"/>
      <c r="I75" s="532"/>
      <c r="J75" s="532"/>
      <c r="K75" s="532"/>
      <c r="L75" s="532"/>
      <c r="M75" s="534"/>
      <c r="N75" s="34"/>
      <c r="O75" s="34"/>
    </row>
    <row r="76" spans="1:169">
      <c r="A76" s="544"/>
      <c r="B76" s="546"/>
      <c r="C76" s="546"/>
      <c r="D76" s="537"/>
      <c r="E76" s="540"/>
      <c r="F76" s="542"/>
      <c r="G76" s="380"/>
      <c r="H76" s="532"/>
      <c r="I76" s="532"/>
      <c r="J76" s="532"/>
      <c r="K76" s="532"/>
      <c r="L76" s="532"/>
      <c r="M76" s="534"/>
      <c r="N76" s="34"/>
      <c r="O76" s="34"/>
    </row>
    <row r="77" spans="1:169">
      <c r="A77" s="544"/>
      <c r="B77" s="546"/>
      <c r="C77" s="546"/>
      <c r="D77" s="537"/>
      <c r="E77" s="540"/>
      <c r="F77" s="542"/>
      <c r="G77" s="380"/>
      <c r="H77" s="532"/>
      <c r="I77" s="532"/>
      <c r="J77" s="532"/>
      <c r="K77" s="532"/>
      <c r="L77" s="532"/>
      <c r="M77" s="534"/>
      <c r="N77" s="34"/>
      <c r="O77" s="34"/>
    </row>
    <row r="78" spans="1:169">
      <c r="A78" s="544"/>
      <c r="B78" s="546"/>
      <c r="C78" s="546"/>
      <c r="D78" s="537"/>
      <c r="E78" s="540"/>
      <c r="F78" s="542"/>
      <c r="G78" s="380"/>
      <c r="H78" s="532"/>
      <c r="I78" s="532"/>
      <c r="J78" s="532"/>
      <c r="K78" s="532"/>
      <c r="L78" s="532"/>
      <c r="M78" s="534"/>
      <c r="N78" s="34"/>
      <c r="O78" s="34"/>
    </row>
    <row r="79" spans="1:169" ht="15.75" thickBot="1">
      <c r="A79" s="545"/>
      <c r="B79" s="547"/>
      <c r="C79" s="547"/>
      <c r="D79" s="538"/>
      <c r="E79" s="541"/>
      <c r="F79" s="543"/>
      <c r="G79" s="381"/>
      <c r="H79" s="533"/>
      <c r="I79" s="533"/>
      <c r="J79" s="533"/>
      <c r="K79" s="533"/>
      <c r="L79" s="533"/>
      <c r="M79" s="535"/>
      <c r="N79" s="34"/>
      <c r="O79" s="34"/>
    </row>
    <row r="80" spans="1:169">
      <c r="A80" s="544">
        <f>'7- Mapa Final'!A60</f>
        <v>6</v>
      </c>
      <c r="B80" s="546" t="str">
        <f>'7- Mapa Final'!B60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80" s="546" t="str">
        <f>'7- Mapa Final'!C60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80" s="536" t="str">
        <f>'7- Mapa Final'!J60</f>
        <v>Muy Baja - 1</v>
      </c>
      <c r="E80" s="539" t="str">
        <f>'7- Mapa Final'!K60</f>
        <v>Moderado - 3</v>
      </c>
      <c r="F80" s="542" t="str">
        <f>'7- Mapa Final'!M60</f>
        <v>Moderado - 3</v>
      </c>
      <c r="G80" s="380"/>
      <c r="H80" s="532"/>
      <c r="I80" s="532"/>
      <c r="J80" s="532"/>
      <c r="K80" s="532"/>
      <c r="L80" s="532"/>
      <c r="M80" s="534"/>
    </row>
    <row r="81" spans="1:13">
      <c r="A81" s="544"/>
      <c r="B81" s="546"/>
      <c r="C81" s="546"/>
      <c r="D81" s="537"/>
      <c r="E81" s="540"/>
      <c r="F81" s="542"/>
      <c r="G81" s="380"/>
      <c r="H81" s="532"/>
      <c r="I81" s="532"/>
      <c r="J81" s="532"/>
      <c r="K81" s="532"/>
      <c r="L81" s="532"/>
      <c r="M81" s="534"/>
    </row>
    <row r="82" spans="1:13">
      <c r="A82" s="544"/>
      <c r="B82" s="546"/>
      <c r="C82" s="546"/>
      <c r="D82" s="537"/>
      <c r="E82" s="540"/>
      <c r="F82" s="542"/>
      <c r="G82" s="380"/>
      <c r="H82" s="532"/>
      <c r="I82" s="532"/>
      <c r="J82" s="532"/>
      <c r="K82" s="532"/>
      <c r="L82" s="532"/>
      <c r="M82" s="534"/>
    </row>
    <row r="83" spans="1:13">
      <c r="A83" s="544"/>
      <c r="B83" s="546"/>
      <c r="C83" s="546"/>
      <c r="D83" s="537"/>
      <c r="E83" s="540"/>
      <c r="F83" s="542"/>
      <c r="G83" s="380"/>
      <c r="H83" s="532"/>
      <c r="I83" s="532"/>
      <c r="J83" s="532"/>
      <c r="K83" s="532"/>
      <c r="L83" s="532"/>
      <c r="M83" s="534"/>
    </row>
    <row r="84" spans="1:13">
      <c r="A84" s="544"/>
      <c r="B84" s="546"/>
      <c r="C84" s="546"/>
      <c r="D84" s="537"/>
      <c r="E84" s="540"/>
      <c r="F84" s="542"/>
      <c r="G84" s="380"/>
      <c r="H84" s="532"/>
      <c r="I84" s="532"/>
      <c r="J84" s="532"/>
      <c r="K84" s="532"/>
      <c r="L84" s="532"/>
      <c r="M84" s="534"/>
    </row>
    <row r="85" spans="1:13">
      <c r="A85" s="544"/>
      <c r="B85" s="546"/>
      <c r="C85" s="546"/>
      <c r="D85" s="537"/>
      <c r="E85" s="540"/>
      <c r="F85" s="542"/>
      <c r="G85" s="380"/>
      <c r="H85" s="532"/>
      <c r="I85" s="532"/>
      <c r="J85" s="532"/>
      <c r="K85" s="532"/>
      <c r="L85" s="532"/>
      <c r="M85" s="534"/>
    </row>
    <row r="86" spans="1:13">
      <c r="A86" s="544"/>
      <c r="B86" s="546"/>
      <c r="C86" s="546"/>
      <c r="D86" s="537"/>
      <c r="E86" s="540"/>
      <c r="F86" s="542"/>
      <c r="G86" s="380"/>
      <c r="H86" s="532"/>
      <c r="I86" s="532"/>
      <c r="J86" s="532"/>
      <c r="K86" s="532"/>
      <c r="L86" s="532"/>
      <c r="M86" s="534"/>
    </row>
    <row r="87" spans="1:13">
      <c r="A87" s="544"/>
      <c r="B87" s="546"/>
      <c r="C87" s="546"/>
      <c r="D87" s="537"/>
      <c r="E87" s="540"/>
      <c r="F87" s="542"/>
      <c r="G87" s="380"/>
      <c r="H87" s="532"/>
      <c r="I87" s="532"/>
      <c r="J87" s="532"/>
      <c r="K87" s="532"/>
      <c r="L87" s="532"/>
      <c r="M87" s="534"/>
    </row>
    <row r="88" spans="1:13">
      <c r="A88" s="544"/>
      <c r="B88" s="546"/>
      <c r="C88" s="546"/>
      <c r="D88" s="537"/>
      <c r="E88" s="540"/>
      <c r="F88" s="542"/>
      <c r="G88" s="380"/>
      <c r="H88" s="532"/>
      <c r="I88" s="532"/>
      <c r="J88" s="532"/>
      <c r="K88" s="532"/>
      <c r="L88" s="532"/>
      <c r="M88" s="534"/>
    </row>
    <row r="89" spans="1:13" ht="15.75" thickBot="1">
      <c r="A89" s="545"/>
      <c r="B89" s="547"/>
      <c r="C89" s="547"/>
      <c r="D89" s="538"/>
      <c r="E89" s="541"/>
      <c r="F89" s="543"/>
      <c r="G89" s="381"/>
      <c r="H89" s="533"/>
      <c r="I89" s="533"/>
      <c r="J89" s="533"/>
      <c r="K89" s="533"/>
      <c r="L89" s="533"/>
      <c r="M89" s="535"/>
    </row>
    <row r="90" spans="1:13">
      <c r="A90" s="544">
        <f>'7- Mapa Final'!A70</f>
        <v>7</v>
      </c>
      <c r="B90" s="546" t="str">
        <f>'7- Mapa Final'!B70</f>
        <v>Ofrecer, prometer, entregar, aceptar o solicitar una ventaja para afectar indebidamente la evaluación técnica de ofertas en los procesos de contratación.</v>
      </c>
      <c r="C90" s="546" t="str">
        <f>'7- Mapa Final'!C70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90" s="536" t="str">
        <f>'7- Mapa Final'!J70</f>
        <v>Muy Baja - 1</v>
      </c>
      <c r="E90" s="539" t="str">
        <f>'7- Mapa Final'!K70</f>
        <v>Moderado - 3</v>
      </c>
      <c r="F90" s="542" t="str">
        <f>'7- Mapa Final'!M70</f>
        <v>Moderado - 3</v>
      </c>
      <c r="G90" s="380"/>
      <c r="H90" s="532"/>
      <c r="I90" s="532"/>
      <c r="J90" s="532"/>
      <c r="K90" s="532"/>
      <c r="L90" s="532"/>
      <c r="M90" s="534"/>
    </row>
    <row r="91" spans="1:13">
      <c r="A91" s="544"/>
      <c r="B91" s="546"/>
      <c r="C91" s="546"/>
      <c r="D91" s="537"/>
      <c r="E91" s="540"/>
      <c r="F91" s="542"/>
      <c r="G91" s="380"/>
      <c r="H91" s="532"/>
      <c r="I91" s="532"/>
      <c r="J91" s="532"/>
      <c r="K91" s="532"/>
      <c r="L91" s="532"/>
      <c r="M91" s="534"/>
    </row>
    <row r="92" spans="1:13">
      <c r="A92" s="544"/>
      <c r="B92" s="546"/>
      <c r="C92" s="546"/>
      <c r="D92" s="537"/>
      <c r="E92" s="540"/>
      <c r="F92" s="542"/>
      <c r="G92" s="380"/>
      <c r="H92" s="532"/>
      <c r="I92" s="532"/>
      <c r="J92" s="532"/>
      <c r="K92" s="532"/>
      <c r="L92" s="532"/>
      <c r="M92" s="534"/>
    </row>
    <row r="93" spans="1:13">
      <c r="A93" s="544"/>
      <c r="B93" s="546"/>
      <c r="C93" s="546"/>
      <c r="D93" s="537"/>
      <c r="E93" s="540"/>
      <c r="F93" s="542"/>
      <c r="G93" s="380"/>
      <c r="H93" s="532"/>
      <c r="I93" s="532"/>
      <c r="J93" s="532"/>
      <c r="K93" s="532"/>
      <c r="L93" s="532"/>
      <c r="M93" s="534"/>
    </row>
    <row r="94" spans="1:13">
      <c r="A94" s="544"/>
      <c r="B94" s="546"/>
      <c r="C94" s="546"/>
      <c r="D94" s="537"/>
      <c r="E94" s="540"/>
      <c r="F94" s="542"/>
      <c r="G94" s="380"/>
      <c r="H94" s="532"/>
      <c r="I94" s="532"/>
      <c r="J94" s="532"/>
      <c r="K94" s="532"/>
      <c r="L94" s="532"/>
      <c r="M94" s="534"/>
    </row>
    <row r="95" spans="1:13">
      <c r="A95" s="544"/>
      <c r="B95" s="546"/>
      <c r="C95" s="546"/>
      <c r="D95" s="537"/>
      <c r="E95" s="540"/>
      <c r="F95" s="542"/>
      <c r="G95" s="380"/>
      <c r="H95" s="532"/>
      <c r="I95" s="532"/>
      <c r="J95" s="532"/>
      <c r="K95" s="532"/>
      <c r="L95" s="532"/>
      <c r="M95" s="534"/>
    </row>
    <row r="96" spans="1:13">
      <c r="A96" s="544"/>
      <c r="B96" s="546"/>
      <c r="C96" s="546"/>
      <c r="D96" s="537"/>
      <c r="E96" s="540"/>
      <c r="F96" s="542"/>
      <c r="G96" s="380"/>
      <c r="H96" s="532"/>
      <c r="I96" s="532"/>
      <c r="J96" s="532"/>
      <c r="K96" s="532"/>
      <c r="L96" s="532"/>
      <c r="M96" s="534"/>
    </row>
    <row r="97" spans="1:13">
      <c r="A97" s="544"/>
      <c r="B97" s="546"/>
      <c r="C97" s="546"/>
      <c r="D97" s="537"/>
      <c r="E97" s="540"/>
      <c r="F97" s="542"/>
      <c r="G97" s="380"/>
      <c r="H97" s="532"/>
      <c r="I97" s="532"/>
      <c r="J97" s="532"/>
      <c r="K97" s="532"/>
      <c r="L97" s="532"/>
      <c r="M97" s="534"/>
    </row>
    <row r="98" spans="1:13">
      <c r="A98" s="544"/>
      <c r="B98" s="546"/>
      <c r="C98" s="546"/>
      <c r="D98" s="537"/>
      <c r="E98" s="540"/>
      <c r="F98" s="542"/>
      <c r="G98" s="380"/>
      <c r="H98" s="532"/>
      <c r="I98" s="532"/>
      <c r="J98" s="532"/>
      <c r="K98" s="532"/>
      <c r="L98" s="532"/>
      <c r="M98" s="534"/>
    </row>
    <row r="99" spans="1:13" ht="15.75" thickBot="1">
      <c r="A99" s="545"/>
      <c r="B99" s="547"/>
      <c r="C99" s="547"/>
      <c r="D99" s="538"/>
      <c r="E99" s="541"/>
      <c r="F99" s="543"/>
      <c r="G99" s="381"/>
      <c r="H99" s="533"/>
      <c r="I99" s="533"/>
      <c r="J99" s="533"/>
      <c r="K99" s="533"/>
      <c r="L99" s="533"/>
      <c r="M99" s="535"/>
    </row>
    <row r="100" spans="1:13">
      <c r="A100" s="544">
        <f>'7- Mapa Final'!A80</f>
        <v>8</v>
      </c>
      <c r="B100" s="546" t="str">
        <f>'7- Mapa Final'!B80</f>
        <v>Ofrecer, prometer, entregar, aceptar o solicitar una ventaja indebida  para afectar la supervisión o interventoría de los contratos.</v>
      </c>
      <c r="C100" s="546" t="str">
        <f>'7- Mapa Final'!C80</f>
        <v>Cuando se favorece  indebidamente la intervención de personas inescrupulosas (ejem:  consultores externos, fabricantes, proveedores, oferentes, proponentes, entre otros.), para afectar indebidamente la supervisión o interventoría de los contratos.</v>
      </c>
      <c r="D100" s="536" t="str">
        <f>'7- Mapa Final'!J80</f>
        <v>Muy Baja - 1</v>
      </c>
      <c r="E100" s="539" t="str">
        <f>'7- Mapa Final'!K80</f>
        <v>Moderado - 3</v>
      </c>
      <c r="F100" s="542" t="str">
        <f>'7- Mapa Final'!M80</f>
        <v>Moderado - 3</v>
      </c>
      <c r="G100" s="380"/>
      <c r="H100" s="532"/>
      <c r="I100" s="532"/>
      <c r="J100" s="532"/>
      <c r="K100" s="532"/>
      <c r="L100" s="532"/>
      <c r="M100" s="534"/>
    </row>
    <row r="101" spans="1:13">
      <c r="A101" s="544"/>
      <c r="B101" s="546"/>
      <c r="C101" s="546"/>
      <c r="D101" s="537"/>
      <c r="E101" s="540"/>
      <c r="F101" s="542"/>
      <c r="G101" s="380"/>
      <c r="H101" s="532"/>
      <c r="I101" s="532"/>
      <c r="J101" s="532"/>
      <c r="K101" s="532"/>
      <c r="L101" s="532"/>
      <c r="M101" s="534"/>
    </row>
    <row r="102" spans="1:13">
      <c r="A102" s="544"/>
      <c r="B102" s="546"/>
      <c r="C102" s="546"/>
      <c r="D102" s="537"/>
      <c r="E102" s="540"/>
      <c r="F102" s="542"/>
      <c r="G102" s="380"/>
      <c r="H102" s="532"/>
      <c r="I102" s="532"/>
      <c r="J102" s="532"/>
      <c r="K102" s="532"/>
      <c r="L102" s="532"/>
      <c r="M102" s="534"/>
    </row>
    <row r="103" spans="1:13">
      <c r="A103" s="544"/>
      <c r="B103" s="546"/>
      <c r="C103" s="546"/>
      <c r="D103" s="537"/>
      <c r="E103" s="540"/>
      <c r="F103" s="542"/>
      <c r="G103" s="380"/>
      <c r="H103" s="532"/>
      <c r="I103" s="532"/>
      <c r="J103" s="532"/>
      <c r="K103" s="532"/>
      <c r="L103" s="532"/>
      <c r="M103" s="534"/>
    </row>
    <row r="104" spans="1:13">
      <c r="A104" s="544"/>
      <c r="B104" s="546"/>
      <c r="C104" s="546"/>
      <c r="D104" s="537"/>
      <c r="E104" s="540"/>
      <c r="F104" s="542"/>
      <c r="G104" s="380"/>
      <c r="H104" s="532"/>
      <c r="I104" s="532"/>
      <c r="J104" s="532"/>
      <c r="K104" s="532"/>
      <c r="L104" s="532"/>
      <c r="M104" s="534"/>
    </row>
    <row r="105" spans="1:13">
      <c r="A105" s="544"/>
      <c r="B105" s="546"/>
      <c r="C105" s="546"/>
      <c r="D105" s="537"/>
      <c r="E105" s="540"/>
      <c r="F105" s="542"/>
      <c r="G105" s="380"/>
      <c r="H105" s="532"/>
      <c r="I105" s="532"/>
      <c r="J105" s="532"/>
      <c r="K105" s="532"/>
      <c r="L105" s="532"/>
      <c r="M105" s="534"/>
    </row>
    <row r="106" spans="1:13">
      <c r="A106" s="544"/>
      <c r="B106" s="546"/>
      <c r="C106" s="546"/>
      <c r="D106" s="537"/>
      <c r="E106" s="540"/>
      <c r="F106" s="542"/>
      <c r="G106" s="380"/>
      <c r="H106" s="532"/>
      <c r="I106" s="532"/>
      <c r="J106" s="532"/>
      <c r="K106" s="532"/>
      <c r="L106" s="532"/>
      <c r="M106" s="534"/>
    </row>
    <row r="107" spans="1:13">
      <c r="A107" s="544"/>
      <c r="B107" s="546"/>
      <c r="C107" s="546"/>
      <c r="D107" s="537"/>
      <c r="E107" s="540"/>
      <c r="F107" s="542"/>
      <c r="G107" s="380"/>
      <c r="H107" s="532"/>
      <c r="I107" s="532"/>
      <c r="J107" s="532"/>
      <c r="K107" s="532"/>
      <c r="L107" s="532"/>
      <c r="M107" s="534"/>
    </row>
    <row r="108" spans="1:13">
      <c r="A108" s="544"/>
      <c r="B108" s="546"/>
      <c r="C108" s="546"/>
      <c r="D108" s="537"/>
      <c r="E108" s="540"/>
      <c r="F108" s="542"/>
      <c r="G108" s="380"/>
      <c r="H108" s="532"/>
      <c r="I108" s="532"/>
      <c r="J108" s="532"/>
      <c r="K108" s="532"/>
      <c r="L108" s="532"/>
      <c r="M108" s="534"/>
    </row>
    <row r="109" spans="1:13" ht="15.75" thickBot="1">
      <c r="A109" s="545"/>
      <c r="B109" s="547"/>
      <c r="C109" s="547"/>
      <c r="D109" s="538"/>
      <c r="E109" s="541"/>
      <c r="F109" s="543"/>
      <c r="G109" s="381"/>
      <c r="H109" s="533"/>
      <c r="I109" s="533"/>
      <c r="J109" s="533"/>
      <c r="K109" s="533"/>
      <c r="L109" s="533"/>
      <c r="M109" s="535"/>
    </row>
  </sheetData>
  <mergeCells count="147">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s>
  <conditionalFormatting sqref="A7:B7">
    <cfRule type="containsText" dxfId="61" priority="62" operator="containsText" text="3- Moderado">
      <formula>NOT(ISERROR(SEARCH("3- Moderado",A7)))</formula>
    </cfRule>
    <cfRule type="containsText" dxfId="60" priority="63" operator="containsText" text="6- Moderado">
      <formula>NOT(ISERROR(SEARCH("6- Moderado",A7)))</formula>
    </cfRule>
    <cfRule type="containsText" dxfId="59" priority="64" operator="containsText" text="4- Moderado">
      <formula>NOT(ISERROR(SEARCH("4- Moderado",A7)))</formula>
    </cfRule>
    <cfRule type="containsText" dxfId="58" priority="65" operator="containsText" text="3- Bajo">
      <formula>NOT(ISERROR(SEARCH("3- Bajo",A7)))</formula>
    </cfRule>
    <cfRule type="containsText" dxfId="57" priority="66" operator="containsText" text="4- Bajo">
      <formula>NOT(ISERROR(SEARCH("4- Bajo",A7)))</formula>
    </cfRule>
    <cfRule type="containsText" dxfId="56" priority="67" operator="containsText" text="1- Bajo">
      <formula>NOT(ISERROR(SEARCH("1- Bajo",A7)))</formula>
    </cfRule>
  </conditionalFormatting>
  <conditionalFormatting sqref="A10:E10 A20:E20">
    <cfRule type="containsText" dxfId="55" priority="56" operator="containsText" text="3- Moderado">
      <formula>NOT(ISERROR(SEARCH("3- Moderado",A10)))</formula>
    </cfRule>
    <cfRule type="containsText" dxfId="54" priority="57" operator="containsText" text="6- Moderado">
      <formula>NOT(ISERROR(SEARCH("6- Moderado",A10)))</formula>
    </cfRule>
    <cfRule type="containsText" dxfId="53" priority="58" operator="containsText" text="4- Moderado">
      <formula>NOT(ISERROR(SEARCH("4- Moderado",A10)))</formula>
    </cfRule>
    <cfRule type="containsText" dxfId="52" priority="59" operator="containsText" text="3- Bajo">
      <formula>NOT(ISERROR(SEARCH("3- Bajo",A10)))</formula>
    </cfRule>
    <cfRule type="containsText" dxfId="51" priority="60" operator="containsText" text="4- Bajo">
      <formula>NOT(ISERROR(SEARCH("4- Bajo",A10)))</formula>
    </cfRule>
    <cfRule type="containsText" dxfId="50" priority="61" operator="containsText" text="1- Bajo">
      <formula>NOT(ISERROR(SEARCH("1- Bajo",A10)))</formula>
    </cfRule>
  </conditionalFormatting>
  <conditionalFormatting sqref="A30:E30">
    <cfRule type="containsText" dxfId="49" priority="43" operator="containsText" text="3- Moderado">
      <formula>NOT(ISERROR(SEARCH("3- Moderado",A30)))</formula>
    </cfRule>
    <cfRule type="containsText" dxfId="48" priority="44" operator="containsText" text="6- Moderado">
      <formula>NOT(ISERROR(SEARCH("6- Moderado",A30)))</formula>
    </cfRule>
    <cfRule type="containsText" dxfId="47" priority="45" operator="containsText" text="4- Moderado">
      <formula>NOT(ISERROR(SEARCH("4- Moderado",A30)))</formula>
    </cfRule>
    <cfRule type="containsText" dxfId="46" priority="46" operator="containsText" text="3- Bajo">
      <formula>NOT(ISERROR(SEARCH("3- Bajo",A30)))</formula>
    </cfRule>
    <cfRule type="containsText" dxfId="45" priority="47" operator="containsText" text="4- Bajo">
      <formula>NOT(ISERROR(SEARCH("4- Bajo",A30)))</formula>
    </cfRule>
    <cfRule type="containsText" dxfId="44" priority="48" operator="containsText" text="1- Bajo">
      <formula>NOT(ISERROR(SEARCH("1- Bajo",A30)))</formula>
    </cfRule>
  </conditionalFormatting>
  <conditionalFormatting sqref="A40:E40">
    <cfRule type="containsText" dxfId="43" priority="36" operator="containsText" text="3- Moderado">
      <formula>NOT(ISERROR(SEARCH("3- Moderado",A40)))</formula>
    </cfRule>
    <cfRule type="containsText" dxfId="42" priority="37" operator="containsText" text="6- Moderado">
      <formula>NOT(ISERROR(SEARCH("6- Moderado",A40)))</formula>
    </cfRule>
    <cfRule type="containsText" dxfId="41" priority="38" operator="containsText" text="4- Moderado">
      <formula>NOT(ISERROR(SEARCH("4- Moderado",A40)))</formula>
    </cfRule>
    <cfRule type="containsText" dxfId="40" priority="39" operator="containsText" text="3- Bajo">
      <formula>NOT(ISERROR(SEARCH("3- Bajo",A40)))</formula>
    </cfRule>
    <cfRule type="containsText" dxfId="39" priority="40" operator="containsText" text="4- Bajo">
      <formula>NOT(ISERROR(SEARCH("4- Bajo",A40)))</formula>
    </cfRule>
    <cfRule type="containsText" dxfId="38" priority="41" operator="containsText" text="1- Bajo">
      <formula>NOT(ISERROR(SEARCH("1- Bajo",A40)))</formula>
    </cfRule>
  </conditionalFormatting>
  <conditionalFormatting sqref="A50:E50">
    <cfRule type="containsText" dxfId="37" priority="29" operator="containsText" text="3- Moderado">
      <formula>NOT(ISERROR(SEARCH("3- Moderado",A50)))</formula>
    </cfRule>
    <cfRule type="containsText" dxfId="36" priority="30" operator="containsText" text="6- Moderado">
      <formula>NOT(ISERROR(SEARCH("6- Moderado",A50)))</formula>
    </cfRule>
    <cfRule type="containsText" dxfId="35" priority="31" operator="containsText" text="4- Moderado">
      <formula>NOT(ISERROR(SEARCH("4- Moderado",A50)))</formula>
    </cfRule>
    <cfRule type="containsText" dxfId="34" priority="32" operator="containsText" text="3- Bajo">
      <formula>NOT(ISERROR(SEARCH("3- Bajo",A50)))</formula>
    </cfRule>
    <cfRule type="containsText" dxfId="33" priority="33" operator="containsText" text="4- Bajo">
      <formula>NOT(ISERROR(SEARCH("4- Bajo",A50)))</formula>
    </cfRule>
    <cfRule type="containsText" dxfId="32" priority="34" operator="containsText" text="1- Bajo">
      <formula>NOT(ISERROR(SEARCH("1- Bajo",A50)))</formula>
    </cfRule>
  </conditionalFormatting>
  <conditionalFormatting sqref="A60:E60">
    <cfRule type="containsText" dxfId="31" priority="22" operator="containsText" text="3- Moderado">
      <formula>NOT(ISERROR(SEARCH("3- Moderado",A60)))</formula>
    </cfRule>
    <cfRule type="containsText" dxfId="30" priority="23" operator="containsText" text="6- Moderado">
      <formula>NOT(ISERROR(SEARCH("6- Moderado",A60)))</formula>
    </cfRule>
    <cfRule type="containsText" dxfId="29" priority="24" operator="containsText" text="4- Moderado">
      <formula>NOT(ISERROR(SEARCH("4- Moderado",A60)))</formula>
    </cfRule>
    <cfRule type="containsText" dxfId="28" priority="25" operator="containsText" text="3- Bajo">
      <formula>NOT(ISERROR(SEARCH("3- Bajo",A60)))</formula>
    </cfRule>
    <cfRule type="containsText" dxfId="27" priority="26" operator="containsText" text="4- Bajo">
      <formula>NOT(ISERROR(SEARCH("4- Bajo",A60)))</formula>
    </cfRule>
    <cfRule type="containsText" dxfId="26" priority="27" operator="containsText" text="1- Bajo">
      <formula>NOT(ISERROR(SEARCH("1- Bajo",A60)))</formula>
    </cfRule>
  </conditionalFormatting>
  <conditionalFormatting sqref="A70:E70 A80:E80 A90:E90 A100:E100">
    <cfRule type="containsText" dxfId="25" priority="11" operator="containsText" text="3- Moderado">
      <formula>NOT(ISERROR(SEARCH("3- Moderado",A70)))</formula>
    </cfRule>
    <cfRule type="containsText" dxfId="24" priority="12" operator="containsText" text="6- Moderado">
      <formula>NOT(ISERROR(SEARCH("6- Moderado",A70)))</formula>
    </cfRule>
    <cfRule type="containsText" dxfId="23" priority="13" operator="containsText" text="4- Moderado">
      <formula>NOT(ISERROR(SEARCH("4- Moderado",A70)))</formula>
    </cfRule>
    <cfRule type="containsText" dxfId="22" priority="14" operator="containsText" text="3- Bajo">
      <formula>NOT(ISERROR(SEARCH("3- Bajo",A70)))</formula>
    </cfRule>
    <cfRule type="containsText" dxfId="21" priority="15" operator="containsText" text="4- Bajo">
      <formula>NOT(ISERROR(SEARCH("4- Bajo",A70)))</formula>
    </cfRule>
    <cfRule type="containsText" dxfId="20" priority="16" operator="containsText" text="1- Bajo">
      <formula>NOT(ISERROR(SEARCH("1- Bajo",A70)))</formula>
    </cfRule>
  </conditionalFormatting>
  <conditionalFormatting sqref="C8:F8">
    <cfRule type="containsText" dxfId="19" priority="50" operator="containsText" text="3- Moderado">
      <formula>NOT(ISERROR(SEARCH("3- Moderado",C8)))</formula>
    </cfRule>
    <cfRule type="containsText" dxfId="18" priority="51" operator="containsText" text="6- Moderado">
      <formula>NOT(ISERROR(SEARCH("6- Moderado",C8)))</formula>
    </cfRule>
    <cfRule type="containsText" dxfId="17" priority="52" operator="containsText" text="4- Moderado">
      <formula>NOT(ISERROR(SEARCH("4- Moderado",C8)))</formula>
    </cfRule>
    <cfRule type="containsText" dxfId="16" priority="53" operator="containsText" text="3- Bajo">
      <formula>NOT(ISERROR(SEARCH("3- Bajo",C8)))</formula>
    </cfRule>
    <cfRule type="containsText" dxfId="15" priority="54" operator="containsText" text="4- Bajo">
      <formula>NOT(ISERROR(SEARCH("4- Bajo",C8)))</formula>
    </cfRule>
    <cfRule type="containsText" dxfId="14" priority="55" operator="containsText" text="1- Bajo">
      <formula>NOT(ISERROR(SEARCH("1- Bajo",C8)))</formula>
    </cfRule>
  </conditionalFormatting>
  <conditionalFormatting sqref="D10:D10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0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109">
    <cfRule type="containsText" dxfId="4" priority="9" operator="containsText" text="Moderado">
      <formula>NOT(ISERROR(SEARCH("Moderado",E10)))</formula>
    </cfRule>
  </conditionalFormatting>
  <conditionalFormatting sqref="F10:F29">
    <cfRule type="colorScale" priority="68">
      <colorScale>
        <cfvo type="min"/>
        <cfvo type="max"/>
        <color rgb="FFFF7128"/>
        <color rgb="FFFFEF9C"/>
      </colorScale>
    </cfRule>
  </conditionalFormatting>
  <conditionalFormatting sqref="F10:F10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39">
    <cfRule type="colorScale" priority="49">
      <colorScale>
        <cfvo type="min"/>
        <cfvo type="max"/>
        <color rgb="FFFF7128"/>
        <color rgb="FFFFEF9C"/>
      </colorScale>
    </cfRule>
  </conditionalFormatting>
  <conditionalFormatting sqref="F40:F49">
    <cfRule type="colorScale" priority="42">
      <colorScale>
        <cfvo type="min"/>
        <cfvo type="max"/>
        <color rgb="FFFF7128"/>
        <color rgb="FFFFEF9C"/>
      </colorScale>
    </cfRule>
  </conditionalFormatting>
  <conditionalFormatting sqref="F50:F59">
    <cfRule type="colorScale" priority="35">
      <colorScale>
        <cfvo type="min"/>
        <cfvo type="max"/>
        <color rgb="FFFF7128"/>
        <color rgb="FFFFEF9C"/>
      </colorScale>
    </cfRule>
  </conditionalFormatting>
  <conditionalFormatting sqref="F60:F69">
    <cfRule type="colorScale" priority="28">
      <colorScale>
        <cfvo type="min"/>
        <cfvo type="max"/>
        <color rgb="FFFF7128"/>
        <color rgb="FFFFEF9C"/>
      </colorScale>
    </cfRule>
  </conditionalFormatting>
  <conditionalFormatting sqref="F70:F10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DE6A3CE0-57AC-4A02-AF22-F23D3E6F9103}"/>
    <dataValidation allowBlank="1" showInputMessage="1" showErrorMessage="1" prompt="Describir las actividades que se van a desarrollar para el proyecto" sqref="H7" xr:uid="{60C6571C-10A6-47F7-A447-9BC60F395C18}"/>
    <dataValidation allowBlank="1" showInputMessage="1" showErrorMessage="1" prompt="Seleccionar si el responsable es el responsable de las acciones es el nivel central" sqref="I7:I8" xr:uid="{9994C42A-AFA8-4FE5-B6D4-C21805304FC9}"/>
    <dataValidation allowBlank="1" showInputMessage="1" showErrorMessage="1" prompt="seleccionar si el responsable de ejecutar las acciones es el nivel central" sqref="J8" xr:uid="{B55C8575-3ABC-4DC5-BB1E-D29E6F5DACB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7A45721-5644-4882-BBB3-BDE0A56CCCEE}">
          <x14:formula1>
            <xm:f>'9- Matriz de Calor '!$S$8:$S$11</xm:f>
          </x14:formula1>
          <xm:sqref>G10:G109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B9F5E00DB48A446BBBB374F568F895D" ma:contentTypeVersion="15" ma:contentTypeDescription="Crear nuevo documento." ma:contentTypeScope="" ma:versionID="fae52e5bf6160ada76b6017c2141a284">
  <xsd:schema xmlns:xsd="http://www.w3.org/2001/XMLSchema" xmlns:xs="http://www.w3.org/2001/XMLSchema" xmlns:p="http://schemas.microsoft.com/office/2006/metadata/properties" xmlns:ns3="76a40bc5-1812-4e0e-85d2-d92b9743510f" xmlns:ns4="497dca32-5b34-446e-bf3e-67f8ea293c91" targetNamespace="http://schemas.microsoft.com/office/2006/metadata/properties" ma:root="true" ma:fieldsID="ac42b8de1fe63ffcd7fe7c82a4528755" ns3:_="" ns4:_="">
    <xsd:import namespace="76a40bc5-1812-4e0e-85d2-d92b9743510f"/>
    <xsd:import namespace="497dca32-5b34-446e-bf3e-67f8ea293c91"/>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a40bc5-1812-4e0e-85d2-d92b974351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97dca32-5b34-446e-bf3e-67f8ea293c9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76a40bc5-1812-4e0e-85d2-d92b9743510f" xsi:nil="true"/>
  </documentManagement>
</p:properties>
</file>

<file path=customXml/itemProps1.xml><?xml version="1.0" encoding="utf-8"?>
<ds:datastoreItem xmlns:ds="http://schemas.openxmlformats.org/officeDocument/2006/customXml" ds:itemID="{47F83ECE-CACC-4738-83FA-D8277258DECD}">
  <ds:schemaRefs>
    <ds:schemaRef ds:uri="http://schemas.microsoft.com/sharepoint/v3/contenttype/forms"/>
  </ds:schemaRefs>
</ds:datastoreItem>
</file>

<file path=customXml/itemProps2.xml><?xml version="1.0" encoding="utf-8"?>
<ds:datastoreItem xmlns:ds="http://schemas.openxmlformats.org/officeDocument/2006/customXml" ds:itemID="{48DD10DD-52F5-4F00-939A-0497279235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a40bc5-1812-4e0e-85d2-d92b9743510f"/>
    <ds:schemaRef ds:uri="497dca32-5b34-446e-bf3e-67f8ea293c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936B95-5EBD-4720-A5B2-027BE960A9EC}">
  <ds:schemaRefs>
    <ds:schemaRef ds:uri="http://purl.org/dc/dcmitype/"/>
    <ds:schemaRef ds:uri="http://schemas.microsoft.com/office/2006/metadata/properties"/>
    <ds:schemaRef ds:uri="http://www.w3.org/XML/1998/namespace"/>
    <ds:schemaRef ds:uri="76a40bc5-1812-4e0e-85d2-d92b9743510f"/>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497dca32-5b34-446e-bf3e-67f8ea293c9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Carlos Perez Valencia</cp:lastModifiedBy>
  <cp:revision/>
  <dcterms:created xsi:type="dcterms:W3CDTF">2021-04-16T16:11:31Z</dcterms:created>
  <dcterms:modified xsi:type="dcterms:W3CDTF">2024-04-30T17:00:19Z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0x010100CB9F5E00DB48A446BBBB374F568F895D</vt:lpwstr>
  </property>
</Properties>
</file>